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3040" windowHeight="8910"/>
  </bookViews>
  <sheets>
    <sheet name="Приложение 4" sheetId="1" r:id="rId1"/>
  </sheets>
  <definedNames>
    <definedName name="Date">'Приложение 4'!$B$1</definedName>
    <definedName name="Date1">'Приложение 4'!#REF!</definedName>
    <definedName name="DateExecute">'Приложение 4'!#REF!</definedName>
    <definedName name="EndDate">'Приложение 4'!#REF!</definedName>
    <definedName name="NameHead">'Приложение 4'!#REF!</definedName>
    <definedName name="ThisYear">'Приложение 4'!#REF!</definedName>
    <definedName name="Year">'Приложение 4'!$A$1</definedName>
    <definedName name="_xlnm.Print_Titles" localSheetId="0">'Приложение 4'!$7:$8</definedName>
    <definedName name="_xlnm.Print_Area" localSheetId="0">'Приложение 4'!$A$1:$E$236</definedName>
  </definedNames>
  <calcPr calcId="162913" refMode="R1C1"/>
</workbook>
</file>

<file path=xl/calcChain.xml><?xml version="1.0" encoding="utf-8"?>
<calcChain xmlns="http://schemas.openxmlformats.org/spreadsheetml/2006/main">
  <c r="E9" i="1" l="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5" i="1"/>
  <c r="E56" i="1"/>
  <c r="E57" i="1"/>
  <c r="E58" i="1"/>
  <c r="E60" i="1"/>
  <c r="E61" i="1"/>
  <c r="E62" i="1"/>
  <c r="E63" i="1"/>
  <c r="E64" i="1"/>
  <c r="E65" i="1"/>
  <c r="E66" i="1"/>
  <c r="E68" i="1"/>
  <c r="E69" i="1"/>
  <c r="E70" i="1"/>
  <c r="E71" i="1"/>
  <c r="E72" i="1"/>
  <c r="E73" i="1"/>
  <c r="E74" i="1"/>
  <c r="E76"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7" i="1"/>
  <c r="E208" i="1"/>
  <c r="E209" i="1"/>
  <c r="E210" i="1"/>
  <c r="E212" i="1"/>
  <c r="E213" i="1"/>
  <c r="E215" i="1"/>
  <c r="E216" i="1"/>
  <c r="E217" i="1"/>
  <c r="E218" i="1"/>
  <c r="E221" i="1"/>
  <c r="E223" i="1"/>
  <c r="E224" i="1"/>
  <c r="E226" i="1"/>
  <c r="E227" i="1"/>
  <c r="E229" i="1"/>
  <c r="E230" i="1"/>
  <c r="E231" i="1"/>
  <c r="E232" i="1"/>
  <c r="E233" i="1"/>
  <c r="E234" i="1"/>
  <c r="B2" i="1" l="1"/>
  <c r="A1" i="1" l="1"/>
</calcChain>
</file>

<file path=xl/sharedStrings.xml><?xml version="1.0" encoding="utf-8"?>
<sst xmlns="http://schemas.openxmlformats.org/spreadsheetml/2006/main" count="474" uniqueCount="473">
  <si>
    <t>Код бюджетной классификации</t>
  </si>
  <si>
    <t>Наименование показателя</t>
  </si>
  <si>
    <t xml:space="preserve">О Т Ч Е Т </t>
  </si>
  <si>
    <t>% исполнения</t>
  </si>
  <si>
    <t>1 00 00000 00 0000 000</t>
  </si>
  <si>
    <t>Налоговые и неналоговые доходы</t>
  </si>
  <si>
    <t>1 01 00000 00 0000 000</t>
  </si>
  <si>
    <t>1 01 01000 00 0000 110</t>
  </si>
  <si>
    <t>Налог на прибыль организаций</t>
  </si>
  <si>
    <t>1 01 02000 01 0000 110</t>
  </si>
  <si>
    <t>Налог на доходы физических лиц</t>
  </si>
  <si>
    <t>1 03 00000 00 0000 000</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</si>
  <si>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</si>
  <si>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</si>
  <si>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</si>
  <si>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</si>
  <si>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</si>
  <si>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</si>
  <si>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</si>
  <si>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</si>
  <si>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</si>
  <si>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</si>
  <si>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</si>
  <si>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</si>
  <si>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</si>
  <si>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</si>
  <si>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</si>
  <si>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</si>
  <si>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</si>
  <si>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</si>
  <si>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</si>
  <si>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</si>
  <si>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</si>
  <si>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</si>
  <si>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</si>
  <si>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</si>
  <si>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</si>
  <si>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</si>
  <si>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</si>
  <si>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</si>
  <si>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</si>
  <si>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</si>
  <si>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</si>
  <si>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</si>
  <si>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1 03 02330 01 0000 110</t>
  </si>
  <si>
    <t>Акцизы на средние дистилляты, производимые на территории Российской Федерации</t>
  </si>
  <si>
    <t>1 05 00000 00 0000 000</t>
  </si>
  <si>
    <t>1 05 01000 00 0000 110</t>
  </si>
  <si>
    <t>Налог, взимаемый в связи с применением упрощенной системы налогообложения</t>
  </si>
  <si>
    <t>1 06 00000 00 0000 000</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</si>
  <si>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</si>
  <si>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</si>
  <si>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</si>
  <si>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</si>
  <si>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</si>
  <si>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</si>
  <si>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</si>
  <si>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</si>
  <si>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</si>
  <si>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</si>
  <si>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</si>
  <si>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</si>
  <si>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</si>
  <si>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</si>
  <si>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</si>
  <si>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</si>
  <si>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</si>
  <si>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</si>
  <si>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1 09 00000 00 0000 000</t>
  </si>
  <si>
    <t>Налоги на имущество</t>
  </si>
  <si>
    <t>1 11 00000 00 0000 000</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</si>
  <si>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</si>
  <si>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</si>
  <si>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</si>
  <si>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</si>
  <si>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</si>
  <si>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</si>
  <si>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</si>
  <si>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</si>
  <si>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</si>
  <si>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</si>
  <si>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</si>
  <si>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</si>
  <si>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</si>
  <si>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</si>
  <si>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</si>
  <si>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</si>
  <si>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</si>
  <si>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</si>
  <si>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</si>
  <si>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</si>
  <si>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</si>
  <si>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</si>
  <si>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</si>
  <si>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</si>
  <si>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</si>
  <si>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</si>
  <si>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</si>
  <si>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</si>
  <si>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</si>
  <si>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</si>
  <si>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</si>
  <si>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</si>
  <si>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</si>
  <si>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</si>
  <si>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</si>
  <si>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</si>
  <si>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</si>
  <si>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</si>
  <si>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</si>
  <si>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</si>
  <si>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</si>
  <si>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</si>
  <si>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</si>
  <si>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</si>
  <si>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</si>
  <si>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</si>
  <si>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</si>
  <si>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</si>
  <si>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1 13 01190 01 0000 130</t>
  </si>
  <si>
    <t>Плата за предоставление информации из реестра дисквалифицированных лиц</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</si>
  <si>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</si>
  <si>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</si>
  <si>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</si>
  <si>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</si>
  <si>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</si>
  <si>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</si>
  <si>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</si>
  <si>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</si>
  <si>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</si>
  <si>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</si>
  <si>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</si>
  <si>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</si>
  <si>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</si>
  <si>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</si>
  <si>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</si>
  <si>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</si>
  <si>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</si>
  <si>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</si>
  <si>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</si>
  <si>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</si>
  <si>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</si>
  <si>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</si>
  <si>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</si>
  <si>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1 17 00000 00 0000 000</t>
  </si>
  <si>
    <t>2 00 00000 00 0000 000</t>
  </si>
  <si>
    <t>Безвозмездные поступления</t>
  </si>
  <si>
    <t>2 02 00000 00 0000 000</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</si>
  <si>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</si>
  <si>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</si>
  <si>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</si>
  <si>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</si>
  <si>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</si>
  <si>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</si>
  <si>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</si>
  <si>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</si>
  <si>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</si>
  <si>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</si>
  <si>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</si>
  <si>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</si>
  <si>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</si>
  <si>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</si>
  <si>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</si>
  <si>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</si>
  <si>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</si>
  <si>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</si>
  <si>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</si>
  <si>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</si>
  <si>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</si>
  <si>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</si>
  <si>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</si>
  <si>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</si>
  <si>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</si>
  <si>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</si>
  <si>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</si>
  <si>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</si>
  <si>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</si>
  <si>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</si>
  <si>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</si>
  <si>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</si>
  <si>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</si>
  <si>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</si>
  <si>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</si>
  <si>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</si>
  <si>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</si>
  <si>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</si>
  <si>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</si>
  <si>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</si>
  <si>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</si>
  <si>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</si>
  <si>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</si>
  <si>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</si>
  <si>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</si>
  <si>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</si>
  <si>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</si>
  <si>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</si>
  <si>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</si>
  <si>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</si>
  <si>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</si>
  <si>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</si>
  <si>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</si>
  <si>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</si>
  <si>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</si>
  <si>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</si>
  <si>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</si>
  <si>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</si>
  <si>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</si>
  <si>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</si>
  <si>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</si>
  <si>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</si>
  <si>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</si>
  <si>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</si>
  <si>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</si>
  <si>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</si>
  <si>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2 02 25365 02 0000 150</t>
  </si>
  <si>
    <t>Субсидии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</si>
  <si>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</si>
  <si>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</si>
  <si>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</si>
  <si>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</si>
  <si>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</si>
  <si>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</si>
  <si>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</si>
  <si>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</si>
  <si>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</si>
  <si>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</si>
  <si>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</si>
  <si>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</si>
  <si>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2 02 25481 02 0000 150</t>
  </si>
  <si>
    <t>Субсидии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</si>
  <si>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</si>
  <si>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</si>
  <si>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</si>
  <si>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</si>
  <si>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</si>
  <si>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</si>
  <si>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</si>
  <si>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</si>
  <si>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</si>
  <si>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</si>
  <si>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</si>
  <si>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</si>
  <si>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</si>
  <si>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</si>
  <si>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</si>
  <si>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</si>
  <si>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</si>
  <si>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</si>
  <si>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</si>
  <si>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</si>
  <si>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</si>
  <si>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</si>
  <si>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</si>
  <si>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</si>
  <si>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</si>
  <si>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</si>
  <si>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</si>
  <si>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</si>
  <si>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</si>
  <si>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</si>
  <si>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2 02 25589 02 0000 150</t>
  </si>
  <si>
    <t>Субсидии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</si>
  <si>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</si>
  <si>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</si>
  <si>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</si>
  <si>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</si>
  <si>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</si>
  <si>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</si>
  <si>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</si>
  <si>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</si>
  <si>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</si>
  <si>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</si>
  <si>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</si>
  <si>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</si>
  <si>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</si>
  <si>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</si>
  <si>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</si>
  <si>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</si>
  <si>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</si>
  <si>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</si>
  <si>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</si>
  <si>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</si>
  <si>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</si>
  <si>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</si>
  <si>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</si>
  <si>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</si>
  <si>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</si>
  <si>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</si>
  <si>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</si>
  <si>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</si>
  <si>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</si>
  <si>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</si>
  <si>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</si>
  <si>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</si>
  <si>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</si>
  <si>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</si>
  <si>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</si>
  <si>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</si>
  <si>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</si>
  <si>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</si>
  <si>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</si>
  <si>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</si>
  <si>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</si>
  <si>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</si>
  <si>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2 02 35469 02 0000 150</t>
  </si>
  <si>
    <t>Субвенции бюджетам субъектов Российской Федерации на проведение Всероссийской переписи населения 2020 года</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</si>
  <si>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</si>
  <si>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</si>
  <si>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</si>
  <si>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</si>
  <si>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</si>
  <si>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</si>
  <si>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</si>
  <si>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</si>
  <si>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</si>
  <si>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</si>
  <si>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</si>
  <si>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</si>
  <si>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</si>
  <si>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</si>
  <si>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</si>
  <si>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</si>
  <si>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</si>
  <si>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</si>
  <si>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</si>
  <si>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</si>
  <si>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</si>
  <si>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</si>
  <si>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</si>
  <si>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</si>
  <si>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</si>
  <si>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</si>
  <si>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</si>
  <si>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</si>
  <si>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</si>
  <si>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</si>
  <si>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</si>
  <si>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</si>
  <si>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</si>
  <si>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</si>
  <si>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</si>
  <si>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</si>
  <si>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</si>
  <si>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</si>
  <si>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</si>
  <si>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</si>
  <si>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2 03 00000 00 0000 000</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</si>
  <si>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</si>
  <si>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</si>
  <si>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</si>
  <si>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</si>
  <si>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</si>
  <si>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</si>
  <si>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</si>
  <si>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2 07 02030 02 0000 150</t>
  </si>
  <si>
    <t>Прочие безвозмездные поступления в бюджеты субъектов Российской Федерации</t>
  </si>
  <si>
    <t>2 18 00000 00 0000 000</t>
  </si>
  <si>
    <t>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</si>
  <si>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</si>
  <si>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</si>
  <si>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</si>
  <si>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</si>
  <si>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</si>
  <si>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</si>
  <si>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</si>
  <si>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2 18 25243 02 7000 150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</si>
  <si>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(возврат остатков субсидий, субвенций и иных межбюджетных трансфертов, имеющих целевое назначение, прошлых лет федерального бюджета)</t>
  </si>
  <si>
    <t>2 18 25243 02 8000 150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</si>
  <si>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(возврат остатков субсидий, субвенций и иных межбюджетных трансфертов, имеющих целевое назначение, прошлых лет краевого бюджета)</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</si>
  <si>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</si>
  <si>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</si>
  <si>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2 18 25515 02 0000 150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</si>
  <si>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</si>
  <si>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</si>
  <si>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</si>
  <si>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</si>
  <si>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</si>
  <si>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</si>
  <si>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</si>
  <si>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</si>
  <si>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2 19 25007 02 0000 150</t>
  </si>
  <si>
    <t>Возврат остатков субсидий на выплату региональных социальных доплат к пенсии из бюджетов субъектов Российской Федерации</t>
  </si>
  <si>
    <t>2 19 25078 02 0000 150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</si>
  <si>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</si>
  <si>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</si>
  <si>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</si>
  <si>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2 19 25210 02 0000 150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</si>
  <si>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</si>
  <si>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</si>
  <si>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</si>
  <si>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2 19 25243 02 0000 150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</si>
  <si>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</si>
  <si>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</si>
  <si>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</si>
  <si>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2 19 25304 02 0000 150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</si>
  <si>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</si>
  <si>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</si>
  <si>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</si>
  <si>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</si>
  <si>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</si>
  <si>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</si>
  <si>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</si>
  <si>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</si>
  <si>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</si>
  <si>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</si>
  <si>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</si>
  <si>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</si>
  <si>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</si>
  <si>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</si>
  <si>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</si>
  <si>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</si>
  <si>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</si>
  <si>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</si>
  <si>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</si>
  <si>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</si>
  <si>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</si>
  <si>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</si>
  <si>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</si>
  <si>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</si>
  <si>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</si>
  <si>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2 19 45142 02 0000 150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</si>
  <si>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</si>
  <si>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2 19 45303 02 0000 150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</si>
  <si>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</si>
  <si>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2 19 45505 02 0000 150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</si>
  <si>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</si>
  <si>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2 19 45830 02 0000 150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</si>
  <si>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</si>
  <si>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2 19 45833 02 0000 150</t>
  </si>
  <si>
    <t>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t>
  </si>
  <si>
    <t>2 19 45836 02 0000 150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</si>
  <si>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</si>
  <si>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</si>
  <si>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</si>
  <si>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</si>
  <si>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</si>
  <si>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</si>
  <si>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Налоги на прибыль, доходы</t>
  </si>
  <si>
    <t>Налоги на товары (работы, услуги), реализуемые на территории Российской Федерации</t>
  </si>
  <si>
    <t>Налоги на совокупный доход</t>
  </si>
  <si>
    <t>Налоги, сборы и регулярные платежи за пользование природными ресурсами</t>
  </si>
  <si>
    <t>Государственная пошлина</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</si>
  <si>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</si>
  <si>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</si>
  <si>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</si>
  <si>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</si>
  <si>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</si>
  <si>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Административные платежи и сборы</t>
  </si>
  <si>
    <t>Штрафы, санкции, возмещение ущерба</t>
  </si>
  <si>
    <t>Прочие неналоговые доходы</t>
  </si>
  <si>
    <t>Безвозмездные поступления от государственных (муниципальных) организаций</t>
  </si>
  <si>
    <t>Прочие безвозмездные поступления</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</si>
  <si>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</si>
  <si>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</si>
  <si>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Годовой объем на 2021 год</t>
  </si>
  <si>
    <t>Исполнение на 01.04.2021</t>
  </si>
  <si>
    <t>Приложение 1</t>
  </si>
  <si>
    <t>об исполнении доходов краевого бюджета по кодам классификации доходов бюджетов за 1 квартал 2021 года</t>
  </si>
  <si>
    <t>в 1,9 р.</t>
  </si>
  <si>
    <t>в 11,4 р.</t>
  </si>
  <si>
    <t>в 40,1 р.</t>
  </si>
  <si>
    <t>в 50,2 р.</t>
  </si>
  <si>
    <t>в 2,0 р.</t>
  </si>
  <si>
    <t>в 3,1 р.</t>
  </si>
  <si>
    <t>в 255,9 р.</t>
  </si>
  <si>
    <t>в 8,3 р.</t>
  </si>
  <si>
    <t>в 39,8 р.</t>
  </si>
  <si>
    <t>в 11,5 р.</t>
  </si>
  <si>
    <t>в 198,9 р.</t>
  </si>
  <si>
    <t>в 2,3 р.</t>
  </si>
  <si>
    <t>в 4,6 р.</t>
  </si>
  <si>
    <t>Безвозмездные поступления от других бюджетов бюджетной системы Российской Федерации</t>
  </si>
  <si>
    <t>тыс.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</si>
</sst>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3"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sz val="11"/>
      <color rgb="FF000000"/>
      <name val="Calibri"/>
      <family val="2"/>
      <scheme val="minor"/>
    </font>
    <font>
      <sz val="11"/>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3">
    <xf numFmtId="0" fontId="0" fillId="0" borderId="0"/>
    <xf numFmtId="0" fontId="1" fillId="0" borderId="0"/>
    <xf numFmtId="0" fontId="11" fillId="0" borderId="0"/>
  </cellStyleXfs>
  <cellXfs count="35">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2" borderId="1" xfId="1" applyFont="1" applyFill="1" applyBorder="1" applyAlignment="1">
      <alignment horizontal="center" vertical="center" wrapText="1"/>
    </xf>
    <xf numFmtId="49" fontId="7" fillId="0" borderId="3" xfId="0" applyNumberFormat="1" applyFont="1" applyBorder="1" applyAlignment="1">
      <alignment horizontal="center"/>
    </xf>
    <xf numFmtId="49" fontId="7" fillId="0" borderId="2" xfId="0" applyNumberFormat="1" applyFont="1" applyBorder="1" applyAlignment="1">
      <alignment horizontal="left" wrapText="1"/>
    </xf>
    <xf numFmtId="164" fontId="7" fillId="0" borderId="2" xfId="0" applyNumberFormat="1" applyFont="1" applyBorder="1" applyAlignment="1">
      <alignment horizontal="right"/>
    </xf>
    <xf numFmtId="0" fontId="7" fillId="0" borderId="0" xfId="0" applyFont="1"/>
    <xf numFmtId="49" fontId="8" fillId="0" borderId="1" xfId="0" applyNumberFormat="1" applyFont="1" applyBorder="1" applyAlignment="1">
      <alignment horizontal="center"/>
    </xf>
    <xf numFmtId="49" fontId="8" fillId="0" borderId="1" xfId="0" applyNumberFormat="1" applyFont="1" applyBorder="1" applyAlignment="1">
      <alignment horizontal="left" wrapText="1"/>
    </xf>
    <xf numFmtId="164" fontId="8" fillId="0" borderId="1" xfId="0" applyNumberFormat="1" applyFont="1" applyBorder="1" applyAlignment="1">
      <alignment horizontal="right"/>
    </xf>
    <xf numFmtId="49" fontId="9" fillId="0" borderId="3" xfId="0" applyNumberFormat="1" applyFont="1" applyBorder="1" applyAlignment="1">
      <alignment horizontal="center"/>
    </xf>
    <xf numFmtId="49" fontId="9" fillId="0" borderId="2" xfId="0" applyNumberFormat="1" applyFont="1" applyBorder="1" applyAlignment="1">
      <alignment horizontal="left" wrapText="1"/>
    </xf>
    <xf numFmtId="164" fontId="9" fillId="0" borderId="2" xfId="0" applyNumberFormat="1" applyFont="1" applyBorder="1" applyAlignment="1">
      <alignment horizontal="right"/>
    </xf>
    <xf numFmtId="0" fontId="0" fillId="0" borderId="0" xfId="0" applyFont="1"/>
    <xf numFmtId="49" fontId="7" fillId="0" borderId="2" xfId="0" applyNumberFormat="1" applyFont="1" applyBorder="1" applyAlignment="1">
      <alignment horizontal="center"/>
    </xf>
    <xf numFmtId="49" fontId="8" fillId="0" borderId="2" xfId="0" applyNumberFormat="1" applyFont="1" applyBorder="1" applyAlignment="1">
      <alignment horizontal="center"/>
    </xf>
    <xf numFmtId="49" fontId="8" fillId="0" borderId="2" xfId="0" applyNumberFormat="1" applyFont="1" applyBorder="1" applyAlignment="1">
      <alignment horizontal="left" wrapText="1"/>
    </xf>
    <xf numFmtId="164" fontId="8" fillId="0" borderId="2" xfId="0" applyNumberFormat="1" applyFont="1" applyBorder="1" applyAlignment="1">
      <alignment horizontal="right"/>
    </xf>
    <xf numFmtId="0" fontId="6" fillId="3" borderId="0" xfId="1" applyNumberFormat="1" applyFont="1" applyFill="1" applyAlignment="1">
      <alignment horizontal="center" vertical="center"/>
    </xf>
    <xf numFmtId="14" fontId="6" fillId="2" borderId="0" xfId="1" applyNumberFormat="1" applyFont="1" applyFill="1" applyAlignment="1">
      <alignment wrapText="1"/>
    </xf>
    <xf numFmtId="0" fontId="10" fillId="2" borderId="0" xfId="1" applyFont="1" applyFill="1" applyAlignment="1">
      <alignment horizontal="center" vertical="center" wrapText="1"/>
    </xf>
    <xf numFmtId="165" fontId="7" fillId="0" borderId="2" xfId="0" applyNumberFormat="1" applyFont="1" applyBorder="1" applyAlignment="1">
      <alignment horizontal="right"/>
    </xf>
    <xf numFmtId="165" fontId="0" fillId="0" borderId="0" xfId="0" applyNumberFormat="1"/>
    <xf numFmtId="165" fontId="8" fillId="0" borderId="2" xfId="0" applyNumberFormat="1" applyFont="1" applyBorder="1" applyAlignment="1">
      <alignment horizontal="right"/>
    </xf>
    <xf numFmtId="165" fontId="8" fillId="0" borderId="1" xfId="0" applyNumberFormat="1" applyFont="1" applyBorder="1" applyAlignment="1">
      <alignment horizontal="right"/>
    </xf>
    <xf numFmtId="165" fontId="9" fillId="0" borderId="2" xfId="0" applyNumberFormat="1" applyFont="1" applyBorder="1" applyAlignment="1">
      <alignment horizontal="right"/>
    </xf>
    <xf numFmtId="0" fontId="4" fillId="2" borderId="1" xfId="1" applyFont="1" applyFill="1" applyBorder="1" applyAlignment="1">
      <alignment horizontal="center" vertical="center" wrapText="1"/>
    </xf>
    <xf numFmtId="0" fontId="4" fillId="0" borderId="0" xfId="0" applyFont="1" applyFill="1" applyAlignment="1">
      <alignment horizontal="right"/>
    </xf>
    <xf numFmtId="165" fontId="7" fillId="0" borderId="2" xfId="0" applyNumberFormat="1" applyFont="1" applyBorder="1" applyAlignment="1">
      <alignment horizontal="right"/>
    </xf>
    <xf numFmtId="0" fontId="12" fillId="0" borderId="1" xfId="0" applyFont="1" applyBorder="1" applyAlignment="1">
      <alignment horizontal="center"/>
    </xf>
    <xf numFmtId="0" fontId="12" fillId="0" borderId="0" xfId="0" applyFont="1"/>
    <xf numFmtId="0" fontId="5" fillId="2" borderId="0" xfId="0" applyFont="1" applyFill="1" applyAlignment="1">
      <alignment horizontal="center" vertical="center" wrapText="1"/>
    </xf>
    <xf numFmtId="0" fontId="5" fillId="2" borderId="0" xfId="0" applyFont="1" applyFill="1" applyAlignment="1">
      <alignment horizontal="center" vertical="center" wrapText="1"/>
    </xf>
    <xf numFmtId="0" fontId="7" fillId="0" borderId="4" xfId="0" applyFont="1" applyBorder="1" applyAlignment="1">
      <alignment horizontal="right"/>
    </xf>
  </cellXfs>
  <cellStyles count="3">
    <cellStyle name="Normal" xfId="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7"/>
  <sheetViews>
    <sheetView tabSelected="1" view="pageBreakPreview" zoomScaleNormal="100" zoomScaleSheetLayoutView="100" workbookViewId="0">
      <selection activeCell="C16" sqref="C16"/>
    </sheetView>
  </sheetViews>
  <sheetFormatPr defaultRowHeight="15" x14ac:dyDescent="0.25"/>
  <cols>
    <col min="1" max="1" width="27.28515625" customWidth="1"/>
    <col min="2" max="2" width="87.85546875" customWidth="1"/>
    <col min="3" max="3" width="20.7109375" customWidth="1"/>
    <col min="4" max="4" width="18.5703125" customWidth="1"/>
    <col min="5" max="5" width="12.85546875" customWidth="1"/>
  </cols>
  <sheetData>
    <row r="1" spans="1:5" ht="15.75" x14ac:dyDescent="0.25">
      <c r="A1" s="19">
        <f>YEAR(Date)</f>
        <v>1900</v>
      </c>
      <c r="B1" s="20"/>
      <c r="E1" s="28" t="s">
        <v>456</v>
      </c>
    </row>
    <row r="2" spans="1:5" ht="21.75" customHeight="1" x14ac:dyDescent="0.25">
      <c r="A2" s="2"/>
      <c r="B2" s="21" t="e">
        <f>CONCATENATE("об исполнении доходов краевого бюджета по кодам классификации доходов бюджетов ",EndDate," года")</f>
        <v>#REF!</v>
      </c>
      <c r="C2" s="1"/>
    </row>
    <row r="3" spans="1:5" ht="18.75" customHeight="1" x14ac:dyDescent="0.25">
      <c r="A3" s="33" t="s">
        <v>2</v>
      </c>
      <c r="B3" s="33"/>
      <c r="C3" s="33"/>
      <c r="D3" s="33"/>
      <c r="E3" s="33"/>
    </row>
    <row r="4" spans="1:5" ht="18.75" customHeight="1" x14ac:dyDescent="0.25">
      <c r="A4" s="33" t="s">
        <v>457</v>
      </c>
      <c r="B4" s="33"/>
      <c r="C4" s="33"/>
      <c r="D4" s="33"/>
      <c r="E4" s="33"/>
    </row>
    <row r="5" spans="1:5" ht="18.75" customHeight="1" x14ac:dyDescent="0.25">
      <c r="A5" s="32"/>
      <c r="B5" s="32"/>
      <c r="C5" s="32"/>
      <c r="D5" s="32"/>
      <c r="E5" s="32"/>
    </row>
    <row r="6" spans="1:5" ht="15.75" x14ac:dyDescent="0.25">
      <c r="A6" s="34" t="s">
        <v>472</v>
      </c>
      <c r="B6" s="34"/>
      <c r="C6" s="34"/>
      <c r="D6" s="34"/>
      <c r="E6" s="34"/>
    </row>
    <row r="7" spans="1:5" ht="31.5" x14ac:dyDescent="0.25">
      <c r="A7" s="3" t="s">
        <v>0</v>
      </c>
      <c r="B7" s="3" t="s">
        <v>1</v>
      </c>
      <c r="C7" s="3" t="s">
        <v>454</v>
      </c>
      <c r="D7" s="27" t="s">
        <v>455</v>
      </c>
      <c r="E7" s="3" t="s">
        <v>3</v>
      </c>
    </row>
    <row r="8" spans="1:5" s="31" customFormat="1" x14ac:dyDescent="0.25">
      <c r="A8" s="30">
        <v>1</v>
      </c>
      <c r="B8" s="30">
        <v>2</v>
      </c>
      <c r="C8" s="30">
        <v>3</v>
      </c>
      <c r="D8" s="30">
        <v>4</v>
      </c>
      <c r="E8" s="30">
        <v>5</v>
      </c>
    </row>
    <row r="9" spans="1:5" ht="15.75" x14ac:dyDescent="0.25">
      <c r="A9" s="16" t="s">
        <v>4</v>
      </c>
      <c r="B9" s="17" t="s">
        <v>5</v>
      </c>
      <c r="C9" s="18">
        <v>27148677.916999999</v>
      </c>
      <c r="D9" s="18">
        <v>6218312.9417500002</v>
      </c>
      <c r="E9" s="24">
        <f t="shared" ref="E9:E53" si="0">IF(AND(D9="",C9&lt;&gt;""),"0,0",(IF(C9="","",(D9/C9)*100)))</f>
        <v>22.904662100898136</v>
      </c>
    </row>
    <row r="10" spans="1:5" ht="15.75" x14ac:dyDescent="0.25">
      <c r="A10" s="16" t="s">
        <v>6</v>
      </c>
      <c r="B10" s="17" t="s">
        <v>437</v>
      </c>
      <c r="C10" s="18">
        <v>20234188</v>
      </c>
      <c r="D10" s="18">
        <v>4113234.07913</v>
      </c>
      <c r="E10" s="24">
        <f t="shared" si="0"/>
        <v>20.328140072287557</v>
      </c>
    </row>
    <row r="11" spans="1:5" ht="15.75" x14ac:dyDescent="0.25">
      <c r="A11" s="4" t="s">
        <v>7</v>
      </c>
      <c r="B11" s="5" t="s">
        <v>8</v>
      </c>
      <c r="C11" s="6">
        <v>3739528</v>
      </c>
      <c r="D11" s="6">
        <v>1143887.8844399999</v>
      </c>
      <c r="E11" s="22">
        <f t="shared" si="0"/>
        <v>30.589097994185359</v>
      </c>
    </row>
    <row r="12" spans="1:5" ht="15.75" x14ac:dyDescent="0.25">
      <c r="A12" s="4" t="s">
        <v>9</v>
      </c>
      <c r="B12" s="5" t="s">
        <v>10</v>
      </c>
      <c r="C12" s="6">
        <v>16494660</v>
      </c>
      <c r="D12" s="6">
        <v>2969346.1946899998</v>
      </c>
      <c r="E12" s="22">
        <f t="shared" si="0"/>
        <v>18.001863601250342</v>
      </c>
    </row>
    <row r="13" spans="1:5" ht="31.5" x14ac:dyDescent="0.25">
      <c r="A13" s="16" t="s">
        <v>11</v>
      </c>
      <c r="B13" s="17" t="s">
        <v>438</v>
      </c>
      <c r="C13" s="18">
        <v>1613431.35</v>
      </c>
      <c r="D13" s="18">
        <v>430708.28752000001</v>
      </c>
      <c r="E13" s="24">
        <f t="shared" si="0"/>
        <v>26.695172838931136</v>
      </c>
    </row>
    <row r="14" spans="1:5" ht="31.5" x14ac:dyDescent="0.25">
      <c r="A14" s="11" t="s">
        <v>12</v>
      </c>
      <c r="B14" s="12" t="s">
        <v>13</v>
      </c>
      <c r="C14" s="13">
        <v>1613431.35</v>
      </c>
      <c r="D14" s="13">
        <v>430708.28752000001</v>
      </c>
      <c r="E14" s="26">
        <f t="shared" si="0"/>
        <v>26.695172838931136</v>
      </c>
    </row>
    <row r="15" spans="1:5" ht="15.75" x14ac:dyDescent="0.25">
      <c r="A15" s="15" t="s">
        <v>14</v>
      </c>
      <c r="B15" s="5" t="s">
        <v>15</v>
      </c>
      <c r="C15" s="6">
        <v>198400</v>
      </c>
      <c r="D15" s="6">
        <v>48061.071920000002</v>
      </c>
      <c r="E15" s="22">
        <f t="shared" si="0"/>
        <v>24.224330604838713</v>
      </c>
    </row>
    <row r="16" spans="1:5" ht="126" x14ac:dyDescent="0.25">
      <c r="A16" s="15" t="s">
        <v>16</v>
      </c>
      <c r="B16" s="5" t="s">
        <v>17</v>
      </c>
      <c r="C16" s="6">
        <v>324807</v>
      </c>
      <c r="D16" s="6">
        <v>75554.171619999994</v>
      </c>
      <c r="E16" s="22">
        <f t="shared" si="0"/>
        <v>23.261251025993896</v>
      </c>
    </row>
    <row r="17" spans="1:5" ht="157.5" x14ac:dyDescent="0.25">
      <c r="A17" s="15" t="s">
        <v>18</v>
      </c>
      <c r="B17" s="5" t="s">
        <v>19</v>
      </c>
      <c r="C17" s="6">
        <v>98823.6</v>
      </c>
      <c r="D17" s="6">
        <v>22165.372579999999</v>
      </c>
      <c r="E17" s="22">
        <f t="shared" si="0"/>
        <v>22.429230042216634</v>
      </c>
    </row>
    <row r="18" spans="1:5" ht="94.5" x14ac:dyDescent="0.25">
      <c r="A18" s="15" t="s">
        <v>20</v>
      </c>
      <c r="B18" s="5" t="s">
        <v>21</v>
      </c>
      <c r="C18" s="6">
        <v>2049.9699999999998</v>
      </c>
      <c r="D18" s="6">
        <v>243.89492999999999</v>
      </c>
      <c r="E18" s="22">
        <f t="shared" si="0"/>
        <v>11.897487768113681</v>
      </c>
    </row>
    <row r="19" spans="1:5" ht="94.5" x14ac:dyDescent="0.25">
      <c r="A19" s="15" t="s">
        <v>22</v>
      </c>
      <c r="B19" s="5" t="s">
        <v>23</v>
      </c>
      <c r="C19" s="6"/>
      <c r="D19" s="6">
        <v>6.9636100000000001</v>
      </c>
      <c r="E19" s="22" t="str">
        <f t="shared" si="0"/>
        <v/>
      </c>
    </row>
    <row r="20" spans="1:5" ht="78.75" x14ac:dyDescent="0.25">
      <c r="A20" s="15" t="s">
        <v>24</v>
      </c>
      <c r="B20" s="5" t="s">
        <v>25</v>
      </c>
      <c r="C20" s="6">
        <v>99.21</v>
      </c>
      <c r="D20" s="6">
        <v>14.541779999999999</v>
      </c>
      <c r="E20" s="22">
        <f t="shared" si="0"/>
        <v>14.657574841245843</v>
      </c>
    </row>
    <row r="21" spans="1:5" ht="78.75" x14ac:dyDescent="0.25">
      <c r="A21" s="15" t="s">
        <v>26</v>
      </c>
      <c r="B21" s="5" t="s">
        <v>27</v>
      </c>
      <c r="C21" s="6">
        <v>832.83</v>
      </c>
      <c r="D21" s="6">
        <v>374.26452999999998</v>
      </c>
      <c r="E21" s="22">
        <f t="shared" si="0"/>
        <v>44.938886687559283</v>
      </c>
    </row>
    <row r="22" spans="1:5" ht="78.75" x14ac:dyDescent="0.25">
      <c r="A22" s="15" t="s">
        <v>28</v>
      </c>
      <c r="B22" s="5" t="s">
        <v>29</v>
      </c>
      <c r="C22" s="6">
        <v>427604.27</v>
      </c>
      <c r="D22" s="6">
        <v>93709.788799999995</v>
      </c>
      <c r="E22" s="22">
        <f t="shared" si="0"/>
        <v>21.915073205419581</v>
      </c>
    </row>
    <row r="23" spans="1:5" ht="94.5" x14ac:dyDescent="0.25">
      <c r="A23" s="15" t="s">
        <v>30</v>
      </c>
      <c r="B23" s="5" t="s">
        <v>31</v>
      </c>
      <c r="C23" s="6">
        <v>154567.54</v>
      </c>
      <c r="D23" s="6">
        <v>33873.590250000001</v>
      </c>
      <c r="E23" s="22">
        <f t="shared" si="0"/>
        <v>21.915073662943723</v>
      </c>
    </row>
    <row r="24" spans="1:5" ht="94.5" x14ac:dyDescent="0.25">
      <c r="A24" s="15" t="s">
        <v>32</v>
      </c>
      <c r="B24" s="5" t="s">
        <v>33</v>
      </c>
      <c r="C24" s="6">
        <v>2436.83</v>
      </c>
      <c r="D24" s="6">
        <v>657.24384999999995</v>
      </c>
      <c r="E24" s="22">
        <f t="shared" si="0"/>
        <v>26.971263896127347</v>
      </c>
    </row>
    <row r="25" spans="1:5" ht="94.5" x14ac:dyDescent="0.25">
      <c r="A25" s="15" t="s">
        <v>34</v>
      </c>
      <c r="B25" s="5" t="s">
        <v>35</v>
      </c>
      <c r="C25" s="6">
        <v>880.85</v>
      </c>
      <c r="D25" s="6">
        <v>237.57613000000001</v>
      </c>
      <c r="E25" s="22">
        <f t="shared" si="0"/>
        <v>26.971235738207412</v>
      </c>
    </row>
    <row r="26" spans="1:5" ht="78.75" x14ac:dyDescent="0.25">
      <c r="A26" s="15" t="s">
        <v>36</v>
      </c>
      <c r="B26" s="5" t="s">
        <v>37</v>
      </c>
      <c r="C26" s="6">
        <v>562488.42000000004</v>
      </c>
      <c r="D26" s="6">
        <v>131177.97503999999</v>
      </c>
      <c r="E26" s="22">
        <f t="shared" si="0"/>
        <v>23.321008997838565</v>
      </c>
    </row>
    <row r="27" spans="1:5" ht="94.5" x14ac:dyDescent="0.25">
      <c r="A27" s="15" t="s">
        <v>38</v>
      </c>
      <c r="B27" s="5" t="s">
        <v>39</v>
      </c>
      <c r="C27" s="6">
        <v>203324.57</v>
      </c>
      <c r="D27" s="6">
        <v>47417.340640000002</v>
      </c>
      <c r="E27" s="22">
        <f t="shared" si="0"/>
        <v>23.321008690686028</v>
      </c>
    </row>
    <row r="28" spans="1:5" ht="78.75" x14ac:dyDescent="0.25">
      <c r="A28" s="15" t="s">
        <v>40</v>
      </c>
      <c r="B28" s="5" t="s">
        <v>41</v>
      </c>
      <c r="C28" s="6">
        <v>-61262.85</v>
      </c>
      <c r="D28" s="6">
        <v>-16735.919430000002</v>
      </c>
      <c r="E28" s="22">
        <f t="shared" si="0"/>
        <v>27.318218838986436</v>
      </c>
    </row>
    <row r="29" spans="1:5" ht="94.5" x14ac:dyDescent="0.25">
      <c r="A29" s="15" t="s">
        <v>42</v>
      </c>
      <c r="B29" s="5" t="s">
        <v>43</v>
      </c>
      <c r="C29" s="6">
        <v>-22144.89</v>
      </c>
      <c r="D29" s="6">
        <v>-6049.5887300000004</v>
      </c>
      <c r="E29" s="22">
        <f t="shared" si="0"/>
        <v>27.318215308362337</v>
      </c>
    </row>
    <row r="30" spans="1:5" ht="31.5" x14ac:dyDescent="0.25">
      <c r="A30" s="15" t="s">
        <v>44</v>
      </c>
      <c r="B30" s="5" t="s">
        <v>45</v>
      </c>
      <c r="C30" s="6">
        <v>-279476</v>
      </c>
      <c r="D30" s="6"/>
      <c r="E30" s="22" t="str">
        <f t="shared" si="0"/>
        <v>0,0</v>
      </c>
    </row>
    <row r="31" spans="1:5" ht="15.75" x14ac:dyDescent="0.25">
      <c r="A31" s="16" t="s">
        <v>46</v>
      </c>
      <c r="B31" s="17" t="s">
        <v>439</v>
      </c>
      <c r="C31" s="18">
        <v>1184050</v>
      </c>
      <c r="D31" s="18">
        <v>183323.48696000001</v>
      </c>
      <c r="E31" s="24">
        <f t="shared" si="0"/>
        <v>15.482748782568304</v>
      </c>
    </row>
    <row r="32" spans="1:5" s="14" customFormat="1" ht="15.75" x14ac:dyDescent="0.25">
      <c r="A32" s="4" t="s">
        <v>47</v>
      </c>
      <c r="B32" s="5" t="s">
        <v>48</v>
      </c>
      <c r="C32" s="6">
        <v>1184050</v>
      </c>
      <c r="D32" s="6">
        <v>181830.34742000001</v>
      </c>
      <c r="E32" s="22">
        <f t="shared" si="0"/>
        <v>15.356644349478485</v>
      </c>
    </row>
    <row r="33" spans="1:5" ht="15.75" x14ac:dyDescent="0.25">
      <c r="A33" s="16" t="s">
        <v>49</v>
      </c>
      <c r="B33" s="17" t="s">
        <v>69</v>
      </c>
      <c r="C33" s="18">
        <v>2712900</v>
      </c>
      <c r="D33" s="18">
        <v>599979.18856000004</v>
      </c>
      <c r="E33" s="24">
        <f t="shared" si="0"/>
        <v>22.115787111946627</v>
      </c>
    </row>
    <row r="34" spans="1:5" s="14" customFormat="1" ht="15.75" x14ac:dyDescent="0.25">
      <c r="A34" s="4" t="s">
        <v>50</v>
      </c>
      <c r="B34" s="5" t="s">
        <v>51</v>
      </c>
      <c r="C34" s="6">
        <v>2057600</v>
      </c>
      <c r="D34" s="6">
        <v>460459.89449999999</v>
      </c>
      <c r="E34" s="22">
        <f t="shared" si="0"/>
        <v>22.378494095062209</v>
      </c>
    </row>
    <row r="35" spans="1:5" s="14" customFormat="1" ht="15.75" x14ac:dyDescent="0.25">
      <c r="A35" s="4" t="s">
        <v>52</v>
      </c>
      <c r="B35" s="5" t="s">
        <v>53</v>
      </c>
      <c r="C35" s="6">
        <v>652000</v>
      </c>
      <c r="D35" s="6">
        <v>139253.29405999999</v>
      </c>
      <c r="E35" s="22">
        <f t="shared" si="0"/>
        <v>21.357867187116561</v>
      </c>
    </row>
    <row r="36" spans="1:5" s="14" customFormat="1" ht="15.75" x14ac:dyDescent="0.25">
      <c r="A36" s="15" t="s">
        <v>54</v>
      </c>
      <c r="B36" s="5" t="s">
        <v>55</v>
      </c>
      <c r="C36" s="6">
        <v>3300</v>
      </c>
      <c r="D36" s="6">
        <v>266</v>
      </c>
      <c r="E36" s="22">
        <f t="shared" si="0"/>
        <v>8.0606060606060606</v>
      </c>
    </row>
    <row r="37" spans="1:5" ht="15.75" x14ac:dyDescent="0.25">
      <c r="A37" s="16" t="s">
        <v>56</v>
      </c>
      <c r="B37" s="17" t="s">
        <v>440</v>
      </c>
      <c r="C37" s="18">
        <v>922100</v>
      </c>
      <c r="D37" s="18">
        <v>198367.89102000001</v>
      </c>
      <c r="E37" s="24">
        <f t="shared" si="0"/>
        <v>21.512622385858368</v>
      </c>
    </row>
    <row r="38" spans="1:5" s="14" customFormat="1" ht="15.75" x14ac:dyDescent="0.25">
      <c r="A38" s="4" t="s">
        <v>57</v>
      </c>
      <c r="B38" s="5" t="s">
        <v>58</v>
      </c>
      <c r="C38" s="6">
        <v>246300</v>
      </c>
      <c r="D38" s="6">
        <v>86935.378840000005</v>
      </c>
      <c r="E38" s="22">
        <f t="shared" si="0"/>
        <v>35.296540332927329</v>
      </c>
    </row>
    <row r="39" spans="1:5" ht="31.5" x14ac:dyDescent="0.25">
      <c r="A39" s="11" t="s">
        <v>59</v>
      </c>
      <c r="B39" s="12" t="s">
        <v>60</v>
      </c>
      <c r="C39" s="13">
        <v>675800</v>
      </c>
      <c r="D39" s="13">
        <v>111432.51218000001</v>
      </c>
      <c r="E39" s="26">
        <f t="shared" si="0"/>
        <v>16.488977830719147</v>
      </c>
    </row>
    <row r="40" spans="1:5" ht="15.75" x14ac:dyDescent="0.25">
      <c r="A40" s="15" t="s">
        <v>61</v>
      </c>
      <c r="B40" s="5" t="s">
        <v>62</v>
      </c>
      <c r="C40" s="6">
        <v>8200</v>
      </c>
      <c r="D40" s="6">
        <v>237.65625</v>
      </c>
      <c r="E40" s="22">
        <f t="shared" si="0"/>
        <v>2.8982469512195124</v>
      </c>
    </row>
    <row r="41" spans="1:5" ht="31.5" x14ac:dyDescent="0.25">
      <c r="A41" s="15" t="s">
        <v>63</v>
      </c>
      <c r="B41" s="5" t="s">
        <v>64</v>
      </c>
      <c r="C41" s="6">
        <v>644800</v>
      </c>
      <c r="D41" s="6">
        <v>110899.41399</v>
      </c>
      <c r="E41" s="22">
        <f t="shared" si="0"/>
        <v>17.199040631203474</v>
      </c>
    </row>
    <row r="42" spans="1:5" ht="31.5" x14ac:dyDescent="0.25">
      <c r="A42" s="15" t="s">
        <v>65</v>
      </c>
      <c r="B42" s="5" t="s">
        <v>66</v>
      </c>
      <c r="C42" s="6">
        <v>22800</v>
      </c>
      <c r="D42" s="6">
        <v>295.44193999999999</v>
      </c>
      <c r="E42" s="22">
        <f t="shared" si="0"/>
        <v>1.2957979824561403</v>
      </c>
    </row>
    <row r="43" spans="1:5" ht="15.75" x14ac:dyDescent="0.25">
      <c r="A43" s="16" t="s">
        <v>67</v>
      </c>
      <c r="B43" s="17" t="s">
        <v>441</v>
      </c>
      <c r="C43" s="18">
        <v>75432.95</v>
      </c>
      <c r="D43" s="18">
        <v>12141.873100000001</v>
      </c>
      <c r="E43" s="24">
        <f t="shared" si="0"/>
        <v>16.096245871333416</v>
      </c>
    </row>
    <row r="44" spans="1:5" ht="31.5" x14ac:dyDescent="0.25">
      <c r="A44" s="16" t="s">
        <v>68</v>
      </c>
      <c r="B44" s="17" t="s">
        <v>442</v>
      </c>
      <c r="C44" s="18"/>
      <c r="D44" s="18">
        <v>1.19523</v>
      </c>
      <c r="E44" s="24" t="str">
        <f t="shared" si="0"/>
        <v/>
      </c>
    </row>
    <row r="45" spans="1:5" ht="31.5" x14ac:dyDescent="0.25">
      <c r="A45" s="16" t="s">
        <v>70</v>
      </c>
      <c r="B45" s="17" t="s">
        <v>443</v>
      </c>
      <c r="C45" s="18">
        <v>58690.07</v>
      </c>
      <c r="D45" s="18">
        <v>9310.1225400000003</v>
      </c>
      <c r="E45" s="24">
        <f t="shared" si="0"/>
        <v>15.863198902301532</v>
      </c>
    </row>
    <row r="46" spans="1:5" ht="47.25" x14ac:dyDescent="0.25">
      <c r="A46" s="15" t="s">
        <v>71</v>
      </c>
      <c r="B46" s="5" t="s">
        <v>72</v>
      </c>
      <c r="C46" s="6">
        <v>1798</v>
      </c>
      <c r="D46" s="6"/>
      <c r="E46" s="22" t="str">
        <f t="shared" si="0"/>
        <v>0,0</v>
      </c>
    </row>
    <row r="47" spans="1:5" ht="31.5" x14ac:dyDescent="0.25">
      <c r="A47" s="15" t="s">
        <v>73</v>
      </c>
      <c r="B47" s="5" t="s">
        <v>74</v>
      </c>
      <c r="C47" s="6">
        <v>27504.47</v>
      </c>
      <c r="D47" s="6">
        <v>721.91781000000003</v>
      </c>
      <c r="E47" s="22">
        <f t="shared" si="0"/>
        <v>2.6247290349532277</v>
      </c>
    </row>
    <row r="48" spans="1:5" ht="63" x14ac:dyDescent="0.25">
      <c r="A48" s="11" t="s">
        <v>75</v>
      </c>
      <c r="B48" s="12" t="s">
        <v>76</v>
      </c>
      <c r="C48" s="13">
        <v>14167.7</v>
      </c>
      <c r="D48" s="13">
        <v>2115.4660899999999</v>
      </c>
      <c r="E48" s="26">
        <f t="shared" si="0"/>
        <v>14.93161268236905</v>
      </c>
    </row>
    <row r="49" spans="1:5" ht="63" x14ac:dyDescent="0.25">
      <c r="A49" s="15" t="s">
        <v>77</v>
      </c>
      <c r="B49" s="5" t="s">
        <v>78</v>
      </c>
      <c r="C49" s="6">
        <v>8852</v>
      </c>
      <c r="D49" s="6">
        <v>1308.5875799999999</v>
      </c>
      <c r="E49" s="22">
        <f t="shared" si="0"/>
        <v>14.782959557162222</v>
      </c>
    </row>
    <row r="50" spans="1:5" ht="63" x14ac:dyDescent="0.25">
      <c r="A50" s="15" t="s">
        <v>79</v>
      </c>
      <c r="B50" s="5" t="s">
        <v>80</v>
      </c>
      <c r="C50" s="6">
        <v>99.7</v>
      </c>
      <c r="D50" s="6">
        <v>33.048000000000002</v>
      </c>
      <c r="E50" s="22">
        <f t="shared" si="0"/>
        <v>33.147442326980944</v>
      </c>
    </row>
    <row r="51" spans="1:5" ht="31.5" x14ac:dyDescent="0.25">
      <c r="A51" s="15" t="s">
        <v>81</v>
      </c>
      <c r="B51" s="5" t="s">
        <v>82</v>
      </c>
      <c r="C51" s="6">
        <v>5216</v>
      </c>
      <c r="D51" s="6">
        <v>773.83051</v>
      </c>
      <c r="E51" s="22">
        <f t="shared" si="0"/>
        <v>14.835707630368097</v>
      </c>
    </row>
    <row r="52" spans="1:5" ht="78.75" x14ac:dyDescent="0.25">
      <c r="A52" s="15" t="s">
        <v>83</v>
      </c>
      <c r="B52" s="5" t="s">
        <v>84</v>
      </c>
      <c r="C52" s="6">
        <v>45.1</v>
      </c>
      <c r="D52" s="6">
        <v>21.722470000000001</v>
      </c>
      <c r="E52" s="22">
        <f t="shared" si="0"/>
        <v>48.165121951219511</v>
      </c>
    </row>
    <row r="53" spans="1:5" ht="47.25" x14ac:dyDescent="0.25">
      <c r="A53" s="15" t="s">
        <v>85</v>
      </c>
      <c r="B53" s="5" t="s">
        <v>86</v>
      </c>
      <c r="C53" s="6">
        <v>11477</v>
      </c>
      <c r="D53" s="6"/>
      <c r="E53" s="22" t="str">
        <f t="shared" si="0"/>
        <v>0,0</v>
      </c>
    </row>
    <row r="54" spans="1:5" ht="78.75" x14ac:dyDescent="0.25">
      <c r="A54" s="15" t="s">
        <v>87</v>
      </c>
      <c r="B54" s="5" t="s">
        <v>88</v>
      </c>
      <c r="C54" s="6">
        <v>3282</v>
      </c>
      <c r="D54" s="6">
        <v>6314.9283699999996</v>
      </c>
      <c r="E54" s="22" t="s">
        <v>458</v>
      </c>
    </row>
    <row r="55" spans="1:5" ht="78.75" x14ac:dyDescent="0.25">
      <c r="A55" s="15" t="s">
        <v>89</v>
      </c>
      <c r="B55" s="5" t="s">
        <v>90</v>
      </c>
      <c r="C55" s="6">
        <v>415.8</v>
      </c>
      <c r="D55" s="6">
        <v>136.08779999999999</v>
      </c>
      <c r="E55" s="22">
        <f>IF(AND(D55="",C55&lt;&gt;""),"0,0",(IF(C55="","",(D55/C55)*100)))</f>
        <v>32.729148629148625</v>
      </c>
    </row>
    <row r="56" spans="1:5" ht="15.75" x14ac:dyDescent="0.25">
      <c r="A56" s="16" t="s">
        <v>91</v>
      </c>
      <c r="B56" s="17" t="s">
        <v>444</v>
      </c>
      <c r="C56" s="18">
        <v>60271</v>
      </c>
      <c r="D56" s="18">
        <v>14961.792289999999</v>
      </c>
      <c r="E56" s="24">
        <f>IF(AND(D56="",C56&lt;&gt;""),"0,0",(IF(C56="","",(D56/C56)*100)))</f>
        <v>24.824197856348825</v>
      </c>
    </row>
    <row r="57" spans="1:5" s="14" customFormat="1" ht="15.75" x14ac:dyDescent="0.25">
      <c r="A57" s="4" t="s">
        <v>92</v>
      </c>
      <c r="B57" s="5" t="s">
        <v>93</v>
      </c>
      <c r="C57" s="6">
        <v>46043</v>
      </c>
      <c r="D57" s="6">
        <v>7931.1475300000002</v>
      </c>
      <c r="E57" s="22">
        <f>IF(AND(D57="",C57&lt;&gt;""),"0,0",(IF(C57="","",(D57/C57)*100)))</f>
        <v>17.225522945941837</v>
      </c>
    </row>
    <row r="58" spans="1:5" ht="15.75" x14ac:dyDescent="0.25">
      <c r="A58" s="11" t="s">
        <v>94</v>
      </c>
      <c r="B58" s="12" t="s">
        <v>95</v>
      </c>
      <c r="C58" s="13">
        <v>4371</v>
      </c>
      <c r="D58" s="13">
        <v>3207.0963099999999</v>
      </c>
      <c r="E58" s="26">
        <f>IF(AND(D58="",C58&lt;&gt;""),"0,0",(IF(C58="","",(D58/C58)*100)))</f>
        <v>73.372141615191026</v>
      </c>
    </row>
    <row r="59" spans="1:5" ht="47.25" x14ac:dyDescent="0.25">
      <c r="A59" s="15" t="s">
        <v>96</v>
      </c>
      <c r="B59" s="5" t="s">
        <v>97</v>
      </c>
      <c r="C59" s="6">
        <v>800</v>
      </c>
      <c r="D59" s="6">
        <v>1635.87</v>
      </c>
      <c r="E59" s="22" t="s">
        <v>462</v>
      </c>
    </row>
    <row r="60" spans="1:5" ht="31.5" x14ac:dyDescent="0.25">
      <c r="A60" s="15" t="s">
        <v>98</v>
      </c>
      <c r="B60" s="5" t="s">
        <v>99</v>
      </c>
      <c r="C60" s="6">
        <v>3069</v>
      </c>
      <c r="D60" s="6">
        <v>1448.22631</v>
      </c>
      <c r="E60" s="22">
        <f t="shared" ref="E60:E66" si="1">IF(AND(D60="",C60&lt;&gt;""),"0,0",(IF(C60="","",(D60/C60)*100)))</f>
        <v>47.188866405995441</v>
      </c>
    </row>
    <row r="61" spans="1:5" ht="47.25" x14ac:dyDescent="0.25">
      <c r="A61" s="15" t="s">
        <v>100</v>
      </c>
      <c r="B61" s="5" t="s">
        <v>101</v>
      </c>
      <c r="C61" s="6">
        <v>210</v>
      </c>
      <c r="D61" s="6">
        <v>50</v>
      </c>
      <c r="E61" s="22">
        <f t="shared" si="1"/>
        <v>23.809523809523807</v>
      </c>
    </row>
    <row r="62" spans="1:5" ht="31.5" x14ac:dyDescent="0.25">
      <c r="A62" s="15" t="s">
        <v>102</v>
      </c>
      <c r="B62" s="5" t="s">
        <v>103</v>
      </c>
      <c r="C62" s="6">
        <v>292</v>
      </c>
      <c r="D62" s="6">
        <v>73</v>
      </c>
      <c r="E62" s="22">
        <f t="shared" si="1"/>
        <v>25</v>
      </c>
    </row>
    <row r="63" spans="1:5" ht="15.75" x14ac:dyDescent="0.25">
      <c r="A63" s="11" t="s">
        <v>104</v>
      </c>
      <c r="B63" s="12" t="s">
        <v>105</v>
      </c>
      <c r="C63" s="13">
        <v>9857</v>
      </c>
      <c r="D63" s="13">
        <v>3823.5484499999998</v>
      </c>
      <c r="E63" s="26">
        <f t="shared" si="1"/>
        <v>38.790184133103381</v>
      </c>
    </row>
    <row r="64" spans="1:5" ht="47.25" x14ac:dyDescent="0.25">
      <c r="A64" s="15" t="s">
        <v>106</v>
      </c>
      <c r="B64" s="5" t="s">
        <v>107</v>
      </c>
      <c r="C64" s="6">
        <v>3129</v>
      </c>
      <c r="D64" s="6">
        <v>2144.1880900000001</v>
      </c>
      <c r="E64" s="22">
        <f t="shared" si="1"/>
        <v>68.526305209332065</v>
      </c>
    </row>
    <row r="65" spans="1:5" ht="31.5" x14ac:dyDescent="0.25">
      <c r="A65" s="15" t="s">
        <v>108</v>
      </c>
      <c r="B65" s="5" t="s">
        <v>109</v>
      </c>
      <c r="C65" s="6">
        <v>3952</v>
      </c>
      <c r="D65" s="6">
        <v>1288.9685999999999</v>
      </c>
      <c r="E65" s="22">
        <f t="shared" si="1"/>
        <v>32.615602226720647</v>
      </c>
    </row>
    <row r="66" spans="1:5" ht="31.5" x14ac:dyDescent="0.25">
      <c r="A66" s="15" t="s">
        <v>110</v>
      </c>
      <c r="B66" s="5" t="s">
        <v>111</v>
      </c>
      <c r="C66" s="6">
        <v>2776</v>
      </c>
      <c r="D66" s="6">
        <v>390.39175999999998</v>
      </c>
      <c r="E66" s="22">
        <f t="shared" si="1"/>
        <v>14.063103746397692</v>
      </c>
    </row>
    <row r="67" spans="1:5" ht="15.75" x14ac:dyDescent="0.25">
      <c r="A67" s="16" t="s">
        <v>112</v>
      </c>
      <c r="B67" s="17" t="s">
        <v>445</v>
      </c>
      <c r="C67" s="18">
        <v>51982.55</v>
      </c>
      <c r="D67" s="18">
        <v>591178.05278999999</v>
      </c>
      <c r="E67" s="29" t="s">
        <v>459</v>
      </c>
    </row>
    <row r="68" spans="1:5" ht="15.75" x14ac:dyDescent="0.25">
      <c r="A68" s="11" t="s">
        <v>113</v>
      </c>
      <c r="B68" s="12" t="s">
        <v>114</v>
      </c>
      <c r="C68" s="13">
        <v>37424.35</v>
      </c>
      <c r="D68" s="13">
        <v>7281.7277899999999</v>
      </c>
      <c r="E68" s="26">
        <f t="shared" ref="E68:E74" si="2">IF(AND(D68="",C68&lt;&gt;""),"0,0",(IF(C68="","",(D68/C68)*100)))</f>
        <v>19.457192416167548</v>
      </c>
    </row>
    <row r="69" spans="1:5" ht="47.25" x14ac:dyDescent="0.25">
      <c r="A69" s="15" t="s">
        <v>115</v>
      </c>
      <c r="B69" s="5" t="s">
        <v>116</v>
      </c>
      <c r="C69" s="6">
        <v>65</v>
      </c>
      <c r="D69" s="6">
        <v>21.945</v>
      </c>
      <c r="E69" s="22">
        <f t="shared" si="2"/>
        <v>33.761538461538457</v>
      </c>
    </row>
    <row r="70" spans="1:5" ht="31.5" x14ac:dyDescent="0.25">
      <c r="A70" s="15" t="s">
        <v>117</v>
      </c>
      <c r="B70" s="5" t="s">
        <v>118</v>
      </c>
      <c r="C70" s="6">
        <v>71</v>
      </c>
      <c r="D70" s="6">
        <v>43.784999999999997</v>
      </c>
      <c r="E70" s="22">
        <f t="shared" si="2"/>
        <v>61.669014084507033</v>
      </c>
    </row>
    <row r="71" spans="1:5" ht="15.75" x14ac:dyDescent="0.25">
      <c r="A71" s="15" t="s">
        <v>119</v>
      </c>
      <c r="B71" s="5" t="s">
        <v>120</v>
      </c>
      <c r="C71" s="6"/>
      <c r="D71" s="6">
        <v>0.05</v>
      </c>
      <c r="E71" s="22" t="str">
        <f t="shared" si="2"/>
        <v/>
      </c>
    </row>
    <row r="72" spans="1:5" ht="63" x14ac:dyDescent="0.25">
      <c r="A72" s="15" t="s">
        <v>121</v>
      </c>
      <c r="B72" s="5" t="s">
        <v>122</v>
      </c>
      <c r="C72" s="6">
        <v>200</v>
      </c>
      <c r="D72" s="6">
        <v>164.31365</v>
      </c>
      <c r="E72" s="22">
        <f t="shared" si="2"/>
        <v>82.156824999999998</v>
      </c>
    </row>
    <row r="73" spans="1:5" ht="63" x14ac:dyDescent="0.25">
      <c r="A73" s="15" t="s">
        <v>123</v>
      </c>
      <c r="B73" s="5" t="s">
        <v>124</v>
      </c>
      <c r="C73" s="6">
        <v>42</v>
      </c>
      <c r="D73" s="6"/>
      <c r="E73" s="22" t="str">
        <f t="shared" si="2"/>
        <v>0,0</v>
      </c>
    </row>
    <row r="74" spans="1:5" ht="31.5" x14ac:dyDescent="0.25">
      <c r="A74" s="15" t="s">
        <v>125</v>
      </c>
      <c r="B74" s="5" t="s">
        <v>126</v>
      </c>
      <c r="C74" s="6">
        <v>37046.35</v>
      </c>
      <c r="D74" s="6">
        <v>7051.6341400000001</v>
      </c>
      <c r="E74" s="22">
        <f t="shared" si="2"/>
        <v>19.034625921312088</v>
      </c>
    </row>
    <row r="75" spans="1:5" ht="15.75" x14ac:dyDescent="0.25">
      <c r="A75" s="11" t="s">
        <v>127</v>
      </c>
      <c r="B75" s="12" t="s">
        <v>128</v>
      </c>
      <c r="C75" s="13">
        <v>14558.2</v>
      </c>
      <c r="D75" s="13">
        <v>583896.32499999995</v>
      </c>
      <c r="E75" s="26" t="s">
        <v>460</v>
      </c>
    </row>
    <row r="76" spans="1:5" ht="31.5" x14ac:dyDescent="0.25">
      <c r="A76" s="15" t="s">
        <v>129</v>
      </c>
      <c r="B76" s="5" t="s">
        <v>130</v>
      </c>
      <c r="C76" s="6">
        <v>2937</v>
      </c>
      <c r="D76" s="6">
        <v>225.92151999999999</v>
      </c>
      <c r="E76" s="22">
        <f>IF(AND(D76="",C76&lt;&gt;""),"0,0",(IF(C76="","",(D76/C76)*100)))</f>
        <v>7.6922546816479391</v>
      </c>
    </row>
    <row r="77" spans="1:5" ht="15.75" x14ac:dyDescent="0.25">
      <c r="A77" s="15" t="s">
        <v>131</v>
      </c>
      <c r="B77" s="5" t="s">
        <v>132</v>
      </c>
      <c r="C77" s="6">
        <v>11621.2</v>
      </c>
      <c r="D77" s="6">
        <v>583670.40347999998</v>
      </c>
      <c r="E77" s="22" t="s">
        <v>461</v>
      </c>
    </row>
    <row r="78" spans="1:5" ht="15.75" x14ac:dyDescent="0.25">
      <c r="A78" s="16" t="s">
        <v>133</v>
      </c>
      <c r="B78" s="17" t="s">
        <v>446</v>
      </c>
      <c r="C78" s="18">
        <v>93.5</v>
      </c>
      <c r="D78" s="18">
        <v>189.39988</v>
      </c>
      <c r="E78" s="24" t="s">
        <v>462</v>
      </c>
    </row>
    <row r="79" spans="1:5" ht="78.75" x14ac:dyDescent="0.25">
      <c r="A79" s="15" t="s">
        <v>134</v>
      </c>
      <c r="B79" s="5" t="s">
        <v>135</v>
      </c>
      <c r="C79" s="6">
        <v>93.5</v>
      </c>
      <c r="D79" s="6"/>
      <c r="E79" s="22" t="str">
        <f t="shared" ref="E79:E110" si="3">IF(AND(D79="",C79&lt;&gt;""),"0,0",(IF(C79="","",(D79/C79)*100)))</f>
        <v>0,0</v>
      </c>
    </row>
    <row r="80" spans="1:5" ht="47.25" x14ac:dyDescent="0.25">
      <c r="A80" s="15" t="s">
        <v>136</v>
      </c>
      <c r="B80" s="5" t="s">
        <v>137</v>
      </c>
      <c r="C80" s="6"/>
      <c r="D80" s="6">
        <v>189.39988</v>
      </c>
      <c r="E80" s="22" t="str">
        <f t="shared" si="3"/>
        <v/>
      </c>
    </row>
    <row r="81" spans="1:5" ht="15.75" x14ac:dyDescent="0.25">
      <c r="A81" s="16" t="s">
        <v>138</v>
      </c>
      <c r="B81" s="17" t="s">
        <v>447</v>
      </c>
      <c r="C81" s="18">
        <v>1188.597</v>
      </c>
      <c r="D81" s="18">
        <v>276.452</v>
      </c>
      <c r="E81" s="24">
        <f t="shared" si="3"/>
        <v>23.258682295176584</v>
      </c>
    </row>
    <row r="82" spans="1:5" ht="31.5" x14ac:dyDescent="0.25">
      <c r="A82" s="15" t="s">
        <v>139</v>
      </c>
      <c r="B82" s="5" t="s">
        <v>140</v>
      </c>
      <c r="C82" s="6">
        <v>1092.9000000000001</v>
      </c>
      <c r="D82" s="6">
        <v>276.452</v>
      </c>
      <c r="E82" s="22">
        <f t="shared" si="3"/>
        <v>25.295269466556864</v>
      </c>
    </row>
    <row r="83" spans="1:5" ht="78.75" x14ac:dyDescent="0.25">
      <c r="A83" s="15" t="s">
        <v>141</v>
      </c>
      <c r="B83" s="5" t="s">
        <v>142</v>
      </c>
      <c r="C83" s="6">
        <v>95.697000000000003</v>
      </c>
      <c r="D83" s="6"/>
      <c r="E83" s="22" t="str">
        <f t="shared" si="3"/>
        <v>0,0</v>
      </c>
    </row>
    <row r="84" spans="1:5" ht="15.75" x14ac:dyDescent="0.25">
      <c r="A84" s="16" t="s">
        <v>143</v>
      </c>
      <c r="B84" s="17" t="s">
        <v>448</v>
      </c>
      <c r="C84" s="18">
        <v>234349.9</v>
      </c>
      <c r="D84" s="18">
        <v>63468.904629999997</v>
      </c>
      <c r="E84" s="24">
        <f t="shared" si="3"/>
        <v>27.082966380612923</v>
      </c>
    </row>
    <row r="85" spans="1:5" ht="15.75" x14ac:dyDescent="0.25">
      <c r="A85" s="16" t="s">
        <v>144</v>
      </c>
      <c r="B85" s="17" t="s">
        <v>449</v>
      </c>
      <c r="C85" s="18"/>
      <c r="D85" s="18">
        <v>1172.2161000000001</v>
      </c>
      <c r="E85" s="24" t="str">
        <f t="shared" si="3"/>
        <v/>
      </c>
    </row>
    <row r="86" spans="1:5" ht="15.75" x14ac:dyDescent="0.25">
      <c r="A86" s="16" t="s">
        <v>145</v>
      </c>
      <c r="B86" s="17" t="s">
        <v>146</v>
      </c>
      <c r="C86" s="18">
        <v>66015774.334399998</v>
      </c>
      <c r="D86" s="18">
        <v>14628575.729660001</v>
      </c>
      <c r="E86" s="24">
        <f t="shared" si="3"/>
        <v>22.159212517238068</v>
      </c>
    </row>
    <row r="87" spans="1:5" ht="31.5" x14ac:dyDescent="0.25">
      <c r="A87" s="16" t="s">
        <v>147</v>
      </c>
      <c r="B87" s="17" t="s">
        <v>471</v>
      </c>
      <c r="C87" s="18">
        <v>55477979.818000004</v>
      </c>
      <c r="D87" s="18">
        <v>12416543.28349</v>
      </c>
      <c r="E87" s="24">
        <f t="shared" si="3"/>
        <v>22.381029958595235</v>
      </c>
    </row>
    <row r="88" spans="1:5" ht="15.75" x14ac:dyDescent="0.25">
      <c r="A88" s="11" t="s">
        <v>148</v>
      </c>
      <c r="B88" s="12" t="s">
        <v>149</v>
      </c>
      <c r="C88" s="13">
        <v>42275928.600000001</v>
      </c>
      <c r="D88" s="13">
        <v>10568985</v>
      </c>
      <c r="E88" s="26">
        <f t="shared" si="3"/>
        <v>25.000006741424951</v>
      </c>
    </row>
    <row r="89" spans="1:5" ht="31.5" x14ac:dyDescent="0.25">
      <c r="A89" s="15" t="s">
        <v>150</v>
      </c>
      <c r="B89" s="5" t="s">
        <v>151</v>
      </c>
      <c r="C89" s="6">
        <v>41128793.600000001</v>
      </c>
      <c r="D89" s="6">
        <v>10282200</v>
      </c>
      <c r="E89" s="22">
        <f t="shared" si="3"/>
        <v>25.000003890218654</v>
      </c>
    </row>
    <row r="90" spans="1:5" ht="47.25" x14ac:dyDescent="0.25">
      <c r="A90" s="15" t="s">
        <v>152</v>
      </c>
      <c r="B90" s="5" t="s">
        <v>153</v>
      </c>
      <c r="C90" s="6">
        <v>662946</v>
      </c>
      <c r="D90" s="6">
        <v>165738</v>
      </c>
      <c r="E90" s="22">
        <f t="shared" si="3"/>
        <v>25.000226262772536</v>
      </c>
    </row>
    <row r="91" spans="1:5" ht="47.25" x14ac:dyDescent="0.25">
      <c r="A91" s="15" t="s">
        <v>154</v>
      </c>
      <c r="B91" s="5" t="s">
        <v>155</v>
      </c>
      <c r="C91" s="6">
        <v>484189</v>
      </c>
      <c r="D91" s="6">
        <v>121047</v>
      </c>
      <c r="E91" s="22">
        <f t="shared" si="3"/>
        <v>24.999948367269806</v>
      </c>
    </row>
    <row r="92" spans="1:5" ht="31.5" x14ac:dyDescent="0.25">
      <c r="A92" s="11" t="s">
        <v>156</v>
      </c>
      <c r="B92" s="12" t="s">
        <v>157</v>
      </c>
      <c r="C92" s="13">
        <v>8767729.1999999993</v>
      </c>
      <c r="D92" s="13">
        <v>1242521.5321599999</v>
      </c>
      <c r="E92" s="26">
        <f t="shared" si="3"/>
        <v>14.17153180506533</v>
      </c>
    </row>
    <row r="93" spans="1:5" ht="31.5" x14ac:dyDescent="0.25">
      <c r="A93" s="15" t="s">
        <v>158</v>
      </c>
      <c r="B93" s="5" t="s">
        <v>159</v>
      </c>
      <c r="C93" s="6">
        <v>825807.4</v>
      </c>
      <c r="D93" s="6">
        <v>216336.89056</v>
      </c>
      <c r="E93" s="22">
        <f t="shared" si="3"/>
        <v>26.197015255615291</v>
      </c>
    </row>
    <row r="94" spans="1:5" ht="31.5" x14ac:dyDescent="0.25">
      <c r="A94" s="15" t="s">
        <v>160</v>
      </c>
      <c r="B94" s="5" t="s">
        <v>161</v>
      </c>
      <c r="C94" s="6">
        <v>102.5</v>
      </c>
      <c r="D94" s="6"/>
      <c r="E94" s="22" t="str">
        <f t="shared" si="3"/>
        <v>0,0</v>
      </c>
    </row>
    <row r="95" spans="1:5" ht="78.75" x14ac:dyDescent="0.25">
      <c r="A95" s="15" t="s">
        <v>162</v>
      </c>
      <c r="B95" s="5" t="s">
        <v>163</v>
      </c>
      <c r="C95" s="6">
        <v>154507.1</v>
      </c>
      <c r="D95" s="6">
        <v>19603.29319</v>
      </c>
      <c r="E95" s="22">
        <f t="shared" si="3"/>
        <v>12.687632600702493</v>
      </c>
    </row>
    <row r="96" spans="1:5" ht="63" x14ac:dyDescent="0.25">
      <c r="A96" s="15" t="s">
        <v>164</v>
      </c>
      <c r="B96" s="5" t="s">
        <v>165</v>
      </c>
      <c r="C96" s="6">
        <v>6430.5</v>
      </c>
      <c r="D96" s="6"/>
      <c r="E96" s="22" t="str">
        <f t="shared" si="3"/>
        <v>0,0</v>
      </c>
    </row>
    <row r="97" spans="1:5" ht="47.25" x14ac:dyDescent="0.25">
      <c r="A97" s="15" t="s">
        <v>166</v>
      </c>
      <c r="B97" s="5" t="s">
        <v>167</v>
      </c>
      <c r="C97" s="6">
        <v>13858.4</v>
      </c>
      <c r="D97" s="6"/>
      <c r="E97" s="22" t="str">
        <f t="shared" si="3"/>
        <v>0,0</v>
      </c>
    </row>
    <row r="98" spans="1:5" ht="47.25" x14ac:dyDescent="0.25">
      <c r="A98" s="15" t="s">
        <v>168</v>
      </c>
      <c r="B98" s="5" t="s">
        <v>169</v>
      </c>
      <c r="C98" s="6">
        <v>529416</v>
      </c>
      <c r="D98" s="6">
        <v>144739.45874999999</v>
      </c>
      <c r="E98" s="22">
        <f t="shared" si="3"/>
        <v>27.339456826012054</v>
      </c>
    </row>
    <row r="99" spans="1:5" ht="63" x14ac:dyDescent="0.25">
      <c r="A99" s="15" t="s">
        <v>170</v>
      </c>
      <c r="B99" s="5" t="s">
        <v>171</v>
      </c>
      <c r="C99" s="6">
        <v>1995</v>
      </c>
      <c r="D99" s="6">
        <v>273.91064999999998</v>
      </c>
      <c r="E99" s="22">
        <f t="shared" si="3"/>
        <v>13.72985714285714</v>
      </c>
    </row>
    <row r="100" spans="1:5" ht="47.25" x14ac:dyDescent="0.25">
      <c r="A100" s="15" t="s">
        <v>172</v>
      </c>
      <c r="B100" s="5" t="s">
        <v>173</v>
      </c>
      <c r="C100" s="6">
        <v>41572.5</v>
      </c>
      <c r="D100" s="6"/>
      <c r="E100" s="22" t="str">
        <f t="shared" si="3"/>
        <v>0,0</v>
      </c>
    </row>
    <row r="101" spans="1:5" ht="78.75" x14ac:dyDescent="0.25">
      <c r="A101" s="15" t="s">
        <v>174</v>
      </c>
      <c r="B101" s="5" t="s">
        <v>175</v>
      </c>
      <c r="C101" s="6">
        <v>2965323.3</v>
      </c>
      <c r="D101" s="6">
        <v>176777.88522</v>
      </c>
      <c r="E101" s="22">
        <f t="shared" si="3"/>
        <v>5.9615046096322786</v>
      </c>
    </row>
    <row r="102" spans="1:5" ht="47.25" x14ac:dyDescent="0.25">
      <c r="A102" s="15" t="s">
        <v>176</v>
      </c>
      <c r="B102" s="5" t="s">
        <v>177</v>
      </c>
      <c r="C102" s="6">
        <v>47090.7</v>
      </c>
      <c r="D102" s="6"/>
      <c r="E102" s="22" t="str">
        <f t="shared" si="3"/>
        <v>0,0</v>
      </c>
    </row>
    <row r="103" spans="1:5" ht="78.75" x14ac:dyDescent="0.25">
      <c r="A103" s="15" t="s">
        <v>178</v>
      </c>
      <c r="B103" s="5" t="s">
        <v>179</v>
      </c>
      <c r="C103" s="6">
        <v>41800</v>
      </c>
      <c r="D103" s="6"/>
      <c r="E103" s="22" t="str">
        <f t="shared" si="3"/>
        <v>0,0</v>
      </c>
    </row>
    <row r="104" spans="1:5" ht="31.5" x14ac:dyDescent="0.25">
      <c r="A104" s="15" t="s">
        <v>180</v>
      </c>
      <c r="B104" s="5" t="s">
        <v>181</v>
      </c>
      <c r="C104" s="6">
        <v>38873.9</v>
      </c>
      <c r="D104" s="6">
        <v>4124.6854700000004</v>
      </c>
      <c r="E104" s="22">
        <f t="shared" si="3"/>
        <v>10.610423626134759</v>
      </c>
    </row>
    <row r="105" spans="1:5" ht="63" x14ac:dyDescent="0.25">
      <c r="A105" s="15" t="s">
        <v>182</v>
      </c>
      <c r="B105" s="5" t="s">
        <v>183</v>
      </c>
      <c r="C105" s="6">
        <v>15530.5</v>
      </c>
      <c r="D105" s="6"/>
      <c r="E105" s="22" t="str">
        <f t="shared" si="3"/>
        <v>0,0</v>
      </c>
    </row>
    <row r="106" spans="1:5" ht="47.25" x14ac:dyDescent="0.25">
      <c r="A106" s="15" t="s">
        <v>184</v>
      </c>
      <c r="B106" s="5" t="s">
        <v>185</v>
      </c>
      <c r="C106" s="6">
        <v>14564.5</v>
      </c>
      <c r="D106" s="6"/>
      <c r="E106" s="22" t="str">
        <f t="shared" si="3"/>
        <v>0,0</v>
      </c>
    </row>
    <row r="107" spans="1:5" ht="31.5" x14ac:dyDescent="0.25">
      <c r="A107" s="15" t="s">
        <v>186</v>
      </c>
      <c r="B107" s="5" t="s">
        <v>187</v>
      </c>
      <c r="C107" s="6">
        <v>9153.5</v>
      </c>
      <c r="D107" s="6">
        <v>86.362830000000002</v>
      </c>
      <c r="E107" s="22">
        <f t="shared" si="3"/>
        <v>0.94349516578358006</v>
      </c>
    </row>
    <row r="108" spans="1:5" ht="47.25" x14ac:dyDescent="0.25">
      <c r="A108" s="15" t="s">
        <v>188</v>
      </c>
      <c r="B108" s="5" t="s">
        <v>189</v>
      </c>
      <c r="C108" s="6">
        <v>7532.3</v>
      </c>
      <c r="D108" s="6">
        <v>622.49983999999995</v>
      </c>
      <c r="E108" s="22">
        <f t="shared" si="3"/>
        <v>8.2644058255778425</v>
      </c>
    </row>
    <row r="109" spans="1:5" ht="47.25" x14ac:dyDescent="0.25">
      <c r="A109" s="15" t="s">
        <v>190</v>
      </c>
      <c r="B109" s="5" t="s">
        <v>191</v>
      </c>
      <c r="C109" s="6">
        <v>80864</v>
      </c>
      <c r="D109" s="6"/>
      <c r="E109" s="22" t="str">
        <f t="shared" si="3"/>
        <v>0,0</v>
      </c>
    </row>
    <row r="110" spans="1:5" ht="31.5" x14ac:dyDescent="0.25">
      <c r="A110" s="15" t="s">
        <v>192</v>
      </c>
      <c r="B110" s="5" t="s">
        <v>193</v>
      </c>
      <c r="C110" s="6">
        <v>11581.7</v>
      </c>
      <c r="D110" s="6"/>
      <c r="E110" s="22" t="str">
        <f t="shared" si="3"/>
        <v>0,0</v>
      </c>
    </row>
    <row r="111" spans="1:5" ht="31.5" x14ac:dyDescent="0.25">
      <c r="A111" s="15" t="s">
        <v>194</v>
      </c>
      <c r="B111" s="5" t="s">
        <v>195</v>
      </c>
      <c r="C111" s="6">
        <v>2936.7</v>
      </c>
      <c r="D111" s="6"/>
      <c r="E111" s="22" t="str">
        <f t="shared" ref="E111:E142" si="4">IF(AND(D111="",C111&lt;&gt;""),"0,0",(IF(C111="","",(D111/C111)*100)))</f>
        <v>0,0</v>
      </c>
    </row>
    <row r="112" spans="1:5" ht="47.25" x14ac:dyDescent="0.25">
      <c r="A112" s="15" t="s">
        <v>196</v>
      </c>
      <c r="B112" s="5" t="s">
        <v>197</v>
      </c>
      <c r="C112" s="6">
        <v>7101.7</v>
      </c>
      <c r="D112" s="6"/>
      <c r="E112" s="22" t="str">
        <f t="shared" si="4"/>
        <v>0,0</v>
      </c>
    </row>
    <row r="113" spans="1:5" ht="63" x14ac:dyDescent="0.25">
      <c r="A113" s="15" t="s">
        <v>198</v>
      </c>
      <c r="B113" s="5" t="s">
        <v>199</v>
      </c>
      <c r="C113" s="6">
        <v>412790.8</v>
      </c>
      <c r="D113" s="6">
        <v>68945.109320000003</v>
      </c>
      <c r="E113" s="22">
        <f t="shared" si="4"/>
        <v>16.70219135697792</v>
      </c>
    </row>
    <row r="114" spans="1:5" ht="31.5" x14ac:dyDescent="0.25">
      <c r="A114" s="15" t="s">
        <v>200</v>
      </c>
      <c r="B114" s="5" t="s">
        <v>201</v>
      </c>
      <c r="C114" s="6">
        <v>49319.199999999997</v>
      </c>
      <c r="D114" s="6"/>
      <c r="E114" s="22" t="str">
        <f t="shared" si="4"/>
        <v>0,0</v>
      </c>
    </row>
    <row r="115" spans="1:5" ht="63" x14ac:dyDescent="0.25">
      <c r="A115" s="15" t="s">
        <v>202</v>
      </c>
      <c r="B115" s="5" t="s">
        <v>203</v>
      </c>
      <c r="C115" s="6">
        <v>50424.5</v>
      </c>
      <c r="D115" s="6"/>
      <c r="E115" s="22" t="str">
        <f t="shared" si="4"/>
        <v>0,0</v>
      </c>
    </row>
    <row r="116" spans="1:5" ht="63" x14ac:dyDescent="0.25">
      <c r="A116" s="15" t="s">
        <v>204</v>
      </c>
      <c r="B116" s="5" t="s">
        <v>205</v>
      </c>
      <c r="C116" s="6">
        <v>15200</v>
      </c>
      <c r="D116" s="6"/>
      <c r="E116" s="22" t="str">
        <f t="shared" si="4"/>
        <v>0,0</v>
      </c>
    </row>
    <row r="117" spans="1:5" ht="31.5" x14ac:dyDescent="0.25">
      <c r="A117" s="15" t="s">
        <v>206</v>
      </c>
      <c r="B117" s="5" t="s">
        <v>207</v>
      </c>
      <c r="C117" s="6">
        <v>19800</v>
      </c>
      <c r="D117" s="6"/>
      <c r="E117" s="22" t="str">
        <f t="shared" si="4"/>
        <v>0,0</v>
      </c>
    </row>
    <row r="118" spans="1:5" ht="63" x14ac:dyDescent="0.25">
      <c r="A118" s="15" t="s">
        <v>208</v>
      </c>
      <c r="B118" s="5" t="s">
        <v>209</v>
      </c>
      <c r="C118" s="6">
        <v>442.2</v>
      </c>
      <c r="D118" s="6"/>
      <c r="E118" s="22" t="str">
        <f t="shared" si="4"/>
        <v>0,0</v>
      </c>
    </row>
    <row r="119" spans="1:5" ht="31.5" x14ac:dyDescent="0.25">
      <c r="A119" s="15" t="s">
        <v>210</v>
      </c>
      <c r="B119" s="5" t="s">
        <v>211</v>
      </c>
      <c r="C119" s="6">
        <v>733980.7</v>
      </c>
      <c r="D119" s="6">
        <v>307094.07874999999</v>
      </c>
      <c r="E119" s="22">
        <f t="shared" si="4"/>
        <v>41.839530487654514</v>
      </c>
    </row>
    <row r="120" spans="1:5" ht="47.25" x14ac:dyDescent="0.25">
      <c r="A120" s="15" t="s">
        <v>212</v>
      </c>
      <c r="B120" s="5" t="s">
        <v>213</v>
      </c>
      <c r="C120" s="6">
        <v>276851.7</v>
      </c>
      <c r="D120" s="6">
        <v>43118.507729999998</v>
      </c>
      <c r="E120" s="22">
        <f t="shared" si="4"/>
        <v>15.574586585525751</v>
      </c>
    </row>
    <row r="121" spans="1:5" ht="47.25" x14ac:dyDescent="0.25">
      <c r="A121" s="15" t="s">
        <v>214</v>
      </c>
      <c r="B121" s="5" t="s">
        <v>215</v>
      </c>
      <c r="C121" s="6">
        <v>847753.6</v>
      </c>
      <c r="D121" s="6"/>
      <c r="E121" s="22" t="str">
        <f t="shared" si="4"/>
        <v>0,0</v>
      </c>
    </row>
    <row r="122" spans="1:5" ht="63" x14ac:dyDescent="0.25">
      <c r="A122" s="15" t="s">
        <v>216</v>
      </c>
      <c r="B122" s="5" t="s">
        <v>217</v>
      </c>
      <c r="C122" s="6">
        <v>4043.4</v>
      </c>
      <c r="D122" s="6">
        <v>426.19483000000002</v>
      </c>
      <c r="E122" s="22">
        <f t="shared" si="4"/>
        <v>10.540506257110353</v>
      </c>
    </row>
    <row r="123" spans="1:5" ht="47.25" x14ac:dyDescent="0.25">
      <c r="A123" s="15" t="s">
        <v>218</v>
      </c>
      <c r="B123" s="5" t="s">
        <v>219</v>
      </c>
      <c r="C123" s="6">
        <v>75258.8</v>
      </c>
      <c r="D123" s="6"/>
      <c r="E123" s="22" t="str">
        <f t="shared" si="4"/>
        <v>0,0</v>
      </c>
    </row>
    <row r="124" spans="1:5" ht="47.25" x14ac:dyDescent="0.25">
      <c r="A124" s="15" t="s">
        <v>220</v>
      </c>
      <c r="B124" s="5" t="s">
        <v>221</v>
      </c>
      <c r="C124" s="6">
        <v>3351.3</v>
      </c>
      <c r="D124" s="6">
        <v>1560.5077799999999</v>
      </c>
      <c r="E124" s="22">
        <f t="shared" si="4"/>
        <v>46.564252081281886</v>
      </c>
    </row>
    <row r="125" spans="1:5" ht="47.25" x14ac:dyDescent="0.25">
      <c r="A125" s="15" t="s">
        <v>222</v>
      </c>
      <c r="B125" s="5" t="s">
        <v>223</v>
      </c>
      <c r="C125" s="6">
        <v>3321.3</v>
      </c>
      <c r="D125" s="6"/>
      <c r="E125" s="22" t="str">
        <f t="shared" si="4"/>
        <v>0,0</v>
      </c>
    </row>
    <row r="126" spans="1:5" ht="31.5" x14ac:dyDescent="0.25">
      <c r="A126" s="15" t="s">
        <v>224</v>
      </c>
      <c r="B126" s="5" t="s">
        <v>225</v>
      </c>
      <c r="C126" s="6">
        <v>64126.3</v>
      </c>
      <c r="D126" s="6"/>
      <c r="E126" s="22" t="str">
        <f t="shared" si="4"/>
        <v>0,0</v>
      </c>
    </row>
    <row r="127" spans="1:5" ht="31.5" x14ac:dyDescent="0.25">
      <c r="A127" s="15" t="s">
        <v>226</v>
      </c>
      <c r="B127" s="5" t="s">
        <v>227</v>
      </c>
      <c r="C127" s="6">
        <v>15558.1</v>
      </c>
      <c r="D127" s="6"/>
      <c r="E127" s="22" t="str">
        <f t="shared" si="4"/>
        <v>0,0</v>
      </c>
    </row>
    <row r="128" spans="1:5" ht="47.25" x14ac:dyDescent="0.25">
      <c r="A128" s="15" t="s">
        <v>228</v>
      </c>
      <c r="B128" s="5" t="s">
        <v>229</v>
      </c>
      <c r="C128" s="6">
        <v>10914.7</v>
      </c>
      <c r="D128" s="6">
        <v>1499.9999399999999</v>
      </c>
      <c r="E128" s="22">
        <f t="shared" si="4"/>
        <v>13.742933291799131</v>
      </c>
    </row>
    <row r="129" spans="1:5" ht="31.5" x14ac:dyDescent="0.25">
      <c r="A129" s="15" t="s">
        <v>230</v>
      </c>
      <c r="B129" s="5" t="s">
        <v>231</v>
      </c>
      <c r="C129" s="6">
        <v>45408.3</v>
      </c>
      <c r="D129" s="6"/>
      <c r="E129" s="22" t="str">
        <f t="shared" si="4"/>
        <v>0,0</v>
      </c>
    </row>
    <row r="130" spans="1:5" ht="47.25" x14ac:dyDescent="0.25">
      <c r="A130" s="15" t="s">
        <v>232</v>
      </c>
      <c r="B130" s="5" t="s">
        <v>233</v>
      </c>
      <c r="C130" s="6">
        <v>49647.1</v>
      </c>
      <c r="D130" s="6"/>
      <c r="E130" s="22" t="str">
        <f t="shared" si="4"/>
        <v>0,0</v>
      </c>
    </row>
    <row r="131" spans="1:5" ht="47.25" x14ac:dyDescent="0.25">
      <c r="A131" s="15" t="s">
        <v>234</v>
      </c>
      <c r="B131" s="5" t="s">
        <v>235</v>
      </c>
      <c r="C131" s="6">
        <v>64123.9</v>
      </c>
      <c r="D131" s="6"/>
      <c r="E131" s="22" t="str">
        <f t="shared" si="4"/>
        <v>0,0</v>
      </c>
    </row>
    <row r="132" spans="1:5" ht="47.25" x14ac:dyDescent="0.25">
      <c r="A132" s="15" t="s">
        <v>236</v>
      </c>
      <c r="B132" s="5" t="s">
        <v>237</v>
      </c>
      <c r="C132" s="6">
        <v>15626.7</v>
      </c>
      <c r="D132" s="6">
        <v>322.84825999999998</v>
      </c>
      <c r="E132" s="22">
        <f t="shared" si="4"/>
        <v>2.0660040827557959</v>
      </c>
    </row>
    <row r="133" spans="1:5" ht="47.25" x14ac:dyDescent="0.25">
      <c r="A133" s="15" t="s">
        <v>238</v>
      </c>
      <c r="B133" s="5" t="s">
        <v>239</v>
      </c>
      <c r="C133" s="6">
        <v>4792.3</v>
      </c>
      <c r="D133" s="6"/>
      <c r="E133" s="22" t="str">
        <f t="shared" si="4"/>
        <v>0,0</v>
      </c>
    </row>
    <row r="134" spans="1:5" ht="31.5" x14ac:dyDescent="0.25">
      <c r="A134" s="15" t="s">
        <v>240</v>
      </c>
      <c r="B134" s="5" t="s">
        <v>241</v>
      </c>
      <c r="C134" s="6">
        <v>5780.5</v>
      </c>
      <c r="D134" s="6"/>
      <c r="E134" s="22" t="str">
        <f t="shared" si="4"/>
        <v>0,0</v>
      </c>
    </row>
    <row r="135" spans="1:5" ht="31.5" x14ac:dyDescent="0.25">
      <c r="A135" s="15" t="s">
        <v>242</v>
      </c>
      <c r="B135" s="5" t="s">
        <v>243</v>
      </c>
      <c r="C135" s="6">
        <v>45401.2</v>
      </c>
      <c r="D135" s="6"/>
      <c r="E135" s="22" t="str">
        <f t="shared" si="4"/>
        <v>0,0</v>
      </c>
    </row>
    <row r="136" spans="1:5" ht="47.25" x14ac:dyDescent="0.25">
      <c r="A136" s="15" t="s">
        <v>244</v>
      </c>
      <c r="B136" s="5" t="s">
        <v>245</v>
      </c>
      <c r="C136" s="6">
        <v>301915.5</v>
      </c>
      <c r="D136" s="6">
        <v>96269.780639999997</v>
      </c>
      <c r="E136" s="22">
        <f t="shared" si="4"/>
        <v>31.886332646054939</v>
      </c>
    </row>
    <row r="137" spans="1:5" ht="47.25" x14ac:dyDescent="0.25">
      <c r="A137" s="15" t="s">
        <v>246</v>
      </c>
      <c r="B137" s="5" t="s">
        <v>247</v>
      </c>
      <c r="C137" s="6">
        <v>266284.2</v>
      </c>
      <c r="D137" s="6">
        <v>67696.3</v>
      </c>
      <c r="E137" s="22">
        <f t="shared" si="4"/>
        <v>25.422574827946981</v>
      </c>
    </row>
    <row r="138" spans="1:5" ht="47.25" x14ac:dyDescent="0.25">
      <c r="A138" s="15" t="s">
        <v>248</v>
      </c>
      <c r="B138" s="5" t="s">
        <v>249</v>
      </c>
      <c r="C138" s="6">
        <v>13887.8</v>
      </c>
      <c r="D138" s="6">
        <v>6800</v>
      </c>
      <c r="E138" s="22">
        <f t="shared" si="4"/>
        <v>48.963838764959178</v>
      </c>
    </row>
    <row r="139" spans="1:5" ht="47.25" x14ac:dyDescent="0.25">
      <c r="A139" s="15" t="s">
        <v>250</v>
      </c>
      <c r="B139" s="5" t="s">
        <v>251</v>
      </c>
      <c r="C139" s="6">
        <v>76767.7</v>
      </c>
      <c r="D139" s="6">
        <v>72618.829589999994</v>
      </c>
      <c r="E139" s="22">
        <f t="shared" si="4"/>
        <v>94.595552022530299</v>
      </c>
    </row>
    <row r="140" spans="1:5" ht="31.5" x14ac:dyDescent="0.25">
      <c r="A140" s="15" t="s">
        <v>252</v>
      </c>
      <c r="B140" s="5" t="s">
        <v>253</v>
      </c>
      <c r="C140" s="6">
        <v>149160.4</v>
      </c>
      <c r="D140" s="6">
        <v>10222.088809999999</v>
      </c>
      <c r="E140" s="22">
        <f t="shared" si="4"/>
        <v>6.8530848737332422</v>
      </c>
    </row>
    <row r="141" spans="1:5" ht="31.5" x14ac:dyDescent="0.25">
      <c r="A141" s="15" t="s">
        <v>254</v>
      </c>
      <c r="B141" s="5" t="s">
        <v>255</v>
      </c>
      <c r="C141" s="6">
        <v>83630.8</v>
      </c>
      <c r="D141" s="6"/>
      <c r="E141" s="22" t="str">
        <f t="shared" si="4"/>
        <v>0,0</v>
      </c>
    </row>
    <row r="142" spans="1:5" ht="31.5" x14ac:dyDescent="0.25">
      <c r="A142" s="15" t="s">
        <v>256</v>
      </c>
      <c r="B142" s="5" t="s">
        <v>257</v>
      </c>
      <c r="C142" s="6">
        <v>9873</v>
      </c>
      <c r="D142" s="6">
        <v>3382.3</v>
      </c>
      <c r="E142" s="22">
        <f t="shared" si="4"/>
        <v>34.258077585333737</v>
      </c>
    </row>
    <row r="143" spans="1:5" ht="47.25" x14ac:dyDescent="0.25">
      <c r="A143" s="15" t="s">
        <v>258</v>
      </c>
      <c r="B143" s="5" t="s">
        <v>259</v>
      </c>
      <c r="C143" s="6">
        <v>28807.200000000001</v>
      </c>
      <c r="D143" s="6"/>
      <c r="E143" s="22" t="str">
        <f t="shared" ref="E143:E174" si="5">IF(AND(D143="",C143&lt;&gt;""),"0,0",(IF(C143="","",(D143/C143)*100)))</f>
        <v>0,0</v>
      </c>
    </row>
    <row r="144" spans="1:5" ht="94.5" x14ac:dyDescent="0.25">
      <c r="A144" s="15" t="s">
        <v>260</v>
      </c>
      <c r="B144" s="5" t="s">
        <v>261</v>
      </c>
      <c r="C144" s="6">
        <v>13521.8</v>
      </c>
      <c r="D144" s="6"/>
      <c r="E144" s="22" t="str">
        <f t="shared" si="5"/>
        <v>0,0</v>
      </c>
    </row>
    <row r="145" spans="1:5" ht="78.75" x14ac:dyDescent="0.25">
      <c r="A145" s="15" t="s">
        <v>262</v>
      </c>
      <c r="B145" s="5" t="s">
        <v>263</v>
      </c>
      <c r="C145" s="6">
        <v>193922</v>
      </c>
      <c r="D145" s="6"/>
      <c r="E145" s="22" t="str">
        <f t="shared" si="5"/>
        <v>0,0</v>
      </c>
    </row>
    <row r="146" spans="1:5" ht="15.75" x14ac:dyDescent="0.25">
      <c r="A146" s="11" t="s">
        <v>264</v>
      </c>
      <c r="B146" s="12" t="s">
        <v>265</v>
      </c>
      <c r="C146" s="13">
        <v>1544426.4</v>
      </c>
      <c r="D146" s="13">
        <v>419024.53353000002</v>
      </c>
      <c r="E146" s="26">
        <f t="shared" si="5"/>
        <v>27.131401893285435</v>
      </c>
    </row>
    <row r="147" spans="1:5" ht="31.5" x14ac:dyDescent="0.25">
      <c r="A147" s="15" t="s">
        <v>266</v>
      </c>
      <c r="B147" s="5" t="s">
        <v>267</v>
      </c>
      <c r="C147" s="6">
        <v>14073.1</v>
      </c>
      <c r="D147" s="6">
        <v>3387.21054</v>
      </c>
      <c r="E147" s="22">
        <f t="shared" si="5"/>
        <v>24.068688064463409</v>
      </c>
    </row>
    <row r="148" spans="1:5" ht="47.25" x14ac:dyDescent="0.25">
      <c r="A148" s="15" t="s">
        <v>268</v>
      </c>
      <c r="B148" s="5" t="s">
        <v>269</v>
      </c>
      <c r="C148" s="6">
        <v>353.8</v>
      </c>
      <c r="D148" s="6"/>
      <c r="E148" s="22" t="str">
        <f t="shared" si="5"/>
        <v>0,0</v>
      </c>
    </row>
    <row r="149" spans="1:5" ht="31.5" x14ac:dyDescent="0.25">
      <c r="A149" s="15" t="s">
        <v>270</v>
      </c>
      <c r="B149" s="5" t="s">
        <v>271</v>
      </c>
      <c r="C149" s="6">
        <v>5548.8</v>
      </c>
      <c r="D149" s="6"/>
      <c r="E149" s="22" t="str">
        <f t="shared" si="5"/>
        <v>0,0</v>
      </c>
    </row>
    <row r="150" spans="1:5" ht="31.5" x14ac:dyDescent="0.25">
      <c r="A150" s="15" t="s">
        <v>272</v>
      </c>
      <c r="B150" s="5" t="s">
        <v>273</v>
      </c>
      <c r="C150" s="6">
        <v>210268.79999999999</v>
      </c>
      <c r="D150" s="6">
        <v>50394.807390000002</v>
      </c>
      <c r="E150" s="22">
        <f t="shared" si="5"/>
        <v>23.966849760877508</v>
      </c>
    </row>
    <row r="151" spans="1:5" ht="47.25" x14ac:dyDescent="0.25">
      <c r="A151" s="15" t="s">
        <v>274</v>
      </c>
      <c r="B151" s="5" t="s">
        <v>275</v>
      </c>
      <c r="C151" s="6">
        <v>1484.1</v>
      </c>
      <c r="D151" s="6"/>
      <c r="E151" s="22" t="str">
        <f t="shared" si="5"/>
        <v>0,0</v>
      </c>
    </row>
    <row r="152" spans="1:5" ht="47.25" x14ac:dyDescent="0.25">
      <c r="A152" s="15" t="s">
        <v>276</v>
      </c>
      <c r="B152" s="5" t="s">
        <v>277</v>
      </c>
      <c r="C152" s="6">
        <v>1504.6</v>
      </c>
      <c r="D152" s="6">
        <v>258.80543</v>
      </c>
      <c r="E152" s="22">
        <f t="shared" si="5"/>
        <v>17.200945766316629</v>
      </c>
    </row>
    <row r="153" spans="1:5" ht="63" x14ac:dyDescent="0.25">
      <c r="A153" s="15" t="s">
        <v>278</v>
      </c>
      <c r="B153" s="5" t="s">
        <v>279</v>
      </c>
      <c r="C153" s="6">
        <v>1484.1</v>
      </c>
      <c r="D153" s="6"/>
      <c r="E153" s="22" t="str">
        <f t="shared" si="5"/>
        <v>0,0</v>
      </c>
    </row>
    <row r="154" spans="1:5" ht="63" x14ac:dyDescent="0.25">
      <c r="A154" s="15" t="s">
        <v>280</v>
      </c>
      <c r="B154" s="5" t="s">
        <v>281</v>
      </c>
      <c r="C154" s="6">
        <v>20765.599999999999</v>
      </c>
      <c r="D154" s="6">
        <v>19023.113120000002</v>
      </c>
      <c r="E154" s="22">
        <f t="shared" si="5"/>
        <v>91.608781446238012</v>
      </c>
    </row>
    <row r="155" spans="1:5" ht="47.25" x14ac:dyDescent="0.25">
      <c r="A155" s="15" t="s">
        <v>282</v>
      </c>
      <c r="B155" s="5" t="s">
        <v>283</v>
      </c>
      <c r="C155" s="6">
        <v>27.5</v>
      </c>
      <c r="D155" s="6"/>
      <c r="E155" s="22" t="str">
        <f t="shared" si="5"/>
        <v>0,0</v>
      </c>
    </row>
    <row r="156" spans="1:5" ht="31.5" x14ac:dyDescent="0.25">
      <c r="A156" s="15" t="s">
        <v>284</v>
      </c>
      <c r="B156" s="5" t="s">
        <v>285</v>
      </c>
      <c r="C156" s="6">
        <v>91338.7</v>
      </c>
      <c r="D156" s="6">
        <v>47933.338309999999</v>
      </c>
      <c r="E156" s="22">
        <f t="shared" si="5"/>
        <v>52.478673672824335</v>
      </c>
    </row>
    <row r="157" spans="1:5" ht="47.25" x14ac:dyDescent="0.25">
      <c r="A157" s="15" t="s">
        <v>286</v>
      </c>
      <c r="B157" s="5" t="s">
        <v>287</v>
      </c>
      <c r="C157" s="6">
        <v>5178</v>
      </c>
      <c r="D157" s="6">
        <v>1462.6124400000001</v>
      </c>
      <c r="E157" s="22">
        <f t="shared" si="5"/>
        <v>28.246667439165702</v>
      </c>
    </row>
    <row r="158" spans="1:5" ht="63" x14ac:dyDescent="0.25">
      <c r="A158" s="15" t="s">
        <v>288</v>
      </c>
      <c r="B158" s="5" t="s">
        <v>289</v>
      </c>
      <c r="C158" s="6">
        <v>2178.3000000000002</v>
      </c>
      <c r="D158" s="6">
        <v>703.61297000000002</v>
      </c>
      <c r="E158" s="22">
        <f t="shared" si="5"/>
        <v>32.301013175412017</v>
      </c>
    </row>
    <row r="159" spans="1:5" ht="47.25" x14ac:dyDescent="0.25">
      <c r="A159" s="15" t="s">
        <v>290</v>
      </c>
      <c r="B159" s="5" t="s">
        <v>291</v>
      </c>
      <c r="C159" s="6">
        <v>116.3</v>
      </c>
      <c r="D159" s="6">
        <v>18.053709999999999</v>
      </c>
      <c r="E159" s="22">
        <f t="shared" si="5"/>
        <v>15.523396388650044</v>
      </c>
    </row>
    <row r="160" spans="1:5" ht="47.25" x14ac:dyDescent="0.25">
      <c r="A160" s="15" t="s">
        <v>292</v>
      </c>
      <c r="B160" s="5" t="s">
        <v>293</v>
      </c>
      <c r="C160" s="6">
        <v>199027.4</v>
      </c>
      <c r="D160" s="6">
        <v>66577.78602</v>
      </c>
      <c r="E160" s="22">
        <f t="shared" si="5"/>
        <v>33.451567985111595</v>
      </c>
    </row>
    <row r="161" spans="1:5" ht="78.75" x14ac:dyDescent="0.25">
      <c r="A161" s="15" t="s">
        <v>294</v>
      </c>
      <c r="B161" s="5" t="s">
        <v>295</v>
      </c>
      <c r="C161" s="6">
        <v>213170.3</v>
      </c>
      <c r="D161" s="6">
        <v>55151.21372</v>
      </c>
      <c r="E161" s="22">
        <f t="shared" si="5"/>
        <v>25.871903224792575</v>
      </c>
    </row>
    <row r="162" spans="1:5" ht="31.5" x14ac:dyDescent="0.25">
      <c r="A162" s="15" t="s">
        <v>296</v>
      </c>
      <c r="B162" s="5" t="s">
        <v>297</v>
      </c>
      <c r="C162" s="6">
        <v>643</v>
      </c>
      <c r="D162" s="6"/>
      <c r="E162" s="22" t="str">
        <f t="shared" si="5"/>
        <v>0,0</v>
      </c>
    </row>
    <row r="163" spans="1:5" ht="63" x14ac:dyDescent="0.25">
      <c r="A163" s="15" t="s">
        <v>298</v>
      </c>
      <c r="B163" s="5" t="s">
        <v>299</v>
      </c>
      <c r="C163" s="6">
        <v>5757.5</v>
      </c>
      <c r="D163" s="6"/>
      <c r="E163" s="22" t="str">
        <f t="shared" si="5"/>
        <v>0,0</v>
      </c>
    </row>
    <row r="164" spans="1:5" ht="63" x14ac:dyDescent="0.25">
      <c r="A164" s="15" t="s">
        <v>300</v>
      </c>
      <c r="B164" s="5" t="s">
        <v>301</v>
      </c>
      <c r="C164" s="6">
        <v>45514</v>
      </c>
      <c r="D164" s="6"/>
      <c r="E164" s="22" t="str">
        <f t="shared" si="5"/>
        <v>0,0</v>
      </c>
    </row>
    <row r="165" spans="1:5" ht="78.75" x14ac:dyDescent="0.25">
      <c r="A165" s="15" t="s">
        <v>302</v>
      </c>
      <c r="B165" s="5" t="s">
        <v>303</v>
      </c>
      <c r="C165" s="6">
        <v>104783.1</v>
      </c>
      <c r="D165" s="6">
        <v>14675.82329</v>
      </c>
      <c r="E165" s="22">
        <f t="shared" si="5"/>
        <v>14.005906763590692</v>
      </c>
    </row>
    <row r="166" spans="1:5" ht="31.5" x14ac:dyDescent="0.25">
      <c r="A166" s="15" t="s">
        <v>304</v>
      </c>
      <c r="B166" s="5" t="s">
        <v>305</v>
      </c>
      <c r="C166" s="6">
        <v>4964.1000000000004</v>
      </c>
      <c r="D166" s="6"/>
      <c r="E166" s="22" t="str">
        <f t="shared" si="5"/>
        <v>0,0</v>
      </c>
    </row>
    <row r="167" spans="1:5" ht="31.5" x14ac:dyDescent="0.25">
      <c r="A167" s="15" t="s">
        <v>306</v>
      </c>
      <c r="B167" s="5" t="s">
        <v>307</v>
      </c>
      <c r="C167" s="6">
        <v>544632</v>
      </c>
      <c r="D167" s="6">
        <v>148247.38711000001</v>
      </c>
      <c r="E167" s="22">
        <f t="shared" si="5"/>
        <v>27.219734997209127</v>
      </c>
    </row>
    <row r="168" spans="1:5" ht="31.5" x14ac:dyDescent="0.25">
      <c r="A168" s="15" t="s">
        <v>308</v>
      </c>
      <c r="B168" s="5" t="s">
        <v>309</v>
      </c>
      <c r="C168" s="6">
        <v>71613.3</v>
      </c>
      <c r="D168" s="6">
        <v>11190.769480000001</v>
      </c>
      <c r="E168" s="22">
        <f t="shared" si="5"/>
        <v>15.626663594611617</v>
      </c>
    </row>
    <row r="169" spans="1:5" ht="15.75" x14ac:dyDescent="0.25">
      <c r="A169" s="11" t="s">
        <v>310</v>
      </c>
      <c r="B169" s="12" t="s">
        <v>311</v>
      </c>
      <c r="C169" s="13">
        <v>2889895.6179999998</v>
      </c>
      <c r="D169" s="13">
        <v>186012.21780000001</v>
      </c>
      <c r="E169" s="26">
        <f t="shared" si="5"/>
        <v>6.4366414012120217</v>
      </c>
    </row>
    <row r="170" spans="1:5" ht="47.25" x14ac:dyDescent="0.25">
      <c r="A170" s="15" t="s">
        <v>312</v>
      </c>
      <c r="B170" s="5" t="s">
        <v>313</v>
      </c>
      <c r="C170" s="6">
        <v>12341.694</v>
      </c>
      <c r="D170" s="6">
        <v>7975.6050699999996</v>
      </c>
      <c r="E170" s="22">
        <f t="shared" si="5"/>
        <v>64.623260550780145</v>
      </c>
    </row>
    <row r="171" spans="1:5" ht="47.25" x14ac:dyDescent="0.25">
      <c r="A171" s="15" t="s">
        <v>314</v>
      </c>
      <c r="B171" s="5" t="s">
        <v>315</v>
      </c>
      <c r="C171" s="6">
        <v>6782.1239999999998</v>
      </c>
      <c r="D171" s="6">
        <v>1446.28403</v>
      </c>
      <c r="E171" s="22">
        <f t="shared" si="5"/>
        <v>21.324942304210303</v>
      </c>
    </row>
    <row r="172" spans="1:5" ht="47.25" x14ac:dyDescent="0.25">
      <c r="A172" s="15" t="s">
        <v>316</v>
      </c>
      <c r="B172" s="5" t="s">
        <v>317</v>
      </c>
      <c r="C172" s="6">
        <v>38705.9</v>
      </c>
      <c r="D172" s="6">
        <v>8349.9668199999996</v>
      </c>
      <c r="E172" s="22">
        <f t="shared" si="5"/>
        <v>21.572852769216063</v>
      </c>
    </row>
    <row r="173" spans="1:5" ht="47.25" x14ac:dyDescent="0.25">
      <c r="A173" s="15" t="s">
        <v>318</v>
      </c>
      <c r="B173" s="5" t="s">
        <v>319</v>
      </c>
      <c r="C173" s="6">
        <v>83841.399999999994</v>
      </c>
      <c r="D173" s="6"/>
      <c r="E173" s="22" t="str">
        <f t="shared" si="5"/>
        <v>0,0</v>
      </c>
    </row>
    <row r="174" spans="1:5" ht="63" x14ac:dyDescent="0.25">
      <c r="A174" s="15" t="s">
        <v>320</v>
      </c>
      <c r="B174" s="5" t="s">
        <v>321</v>
      </c>
      <c r="C174" s="6">
        <v>13471.2</v>
      </c>
      <c r="D174" s="6"/>
      <c r="E174" s="22" t="str">
        <f t="shared" si="5"/>
        <v>0,0</v>
      </c>
    </row>
    <row r="175" spans="1:5" ht="47.25" x14ac:dyDescent="0.25">
      <c r="A175" s="15" t="s">
        <v>322</v>
      </c>
      <c r="B175" s="5" t="s">
        <v>323</v>
      </c>
      <c r="C175" s="6">
        <v>37906.699999999997</v>
      </c>
      <c r="D175" s="6"/>
      <c r="E175" s="22" t="str">
        <f t="shared" ref="E175:E205" si="6">IF(AND(D175="",C175&lt;&gt;""),"0,0",(IF(C175="","",(D175/C175)*100)))</f>
        <v>0,0</v>
      </c>
    </row>
    <row r="176" spans="1:5" ht="157.5" x14ac:dyDescent="0.25">
      <c r="A176" s="15" t="s">
        <v>324</v>
      </c>
      <c r="B176" s="5" t="s">
        <v>325</v>
      </c>
      <c r="C176" s="6">
        <v>2812.8</v>
      </c>
      <c r="D176" s="6"/>
      <c r="E176" s="22" t="str">
        <f t="shared" si="6"/>
        <v>0,0</v>
      </c>
    </row>
    <row r="177" spans="1:5" ht="63" x14ac:dyDescent="0.25">
      <c r="A177" s="15" t="s">
        <v>326</v>
      </c>
      <c r="B177" s="5" t="s">
        <v>327</v>
      </c>
      <c r="C177" s="6">
        <v>19500</v>
      </c>
      <c r="D177" s="6"/>
      <c r="E177" s="22" t="str">
        <f t="shared" si="6"/>
        <v>0,0</v>
      </c>
    </row>
    <row r="178" spans="1:5" ht="47.25" x14ac:dyDescent="0.25">
      <c r="A178" s="15" t="s">
        <v>328</v>
      </c>
      <c r="B178" s="5" t="s">
        <v>329</v>
      </c>
      <c r="C178" s="6">
        <v>380807.8</v>
      </c>
      <c r="D178" s="6">
        <v>93353.212729999999</v>
      </c>
      <c r="E178" s="22">
        <f t="shared" si="6"/>
        <v>24.514522215668901</v>
      </c>
    </row>
    <row r="179" spans="1:5" ht="31.5" x14ac:dyDescent="0.25">
      <c r="A179" s="15" t="s">
        <v>330</v>
      </c>
      <c r="B179" s="5" t="s">
        <v>331</v>
      </c>
      <c r="C179" s="6">
        <v>1600000</v>
      </c>
      <c r="D179" s="6"/>
      <c r="E179" s="22" t="str">
        <f t="shared" si="6"/>
        <v>0,0</v>
      </c>
    </row>
    <row r="180" spans="1:5" ht="47.25" x14ac:dyDescent="0.25">
      <c r="A180" s="15" t="s">
        <v>332</v>
      </c>
      <c r="B180" s="5" t="s">
        <v>333</v>
      </c>
      <c r="C180" s="6">
        <v>166500</v>
      </c>
      <c r="D180" s="6">
        <v>66293.206430000006</v>
      </c>
      <c r="E180" s="22">
        <f t="shared" si="6"/>
        <v>39.815739597597599</v>
      </c>
    </row>
    <row r="181" spans="1:5" ht="63" x14ac:dyDescent="0.25">
      <c r="A181" s="15" t="s">
        <v>334</v>
      </c>
      <c r="B181" s="5" t="s">
        <v>335</v>
      </c>
      <c r="C181" s="6">
        <v>70000</v>
      </c>
      <c r="D181" s="6"/>
      <c r="E181" s="22" t="str">
        <f t="shared" si="6"/>
        <v>0,0</v>
      </c>
    </row>
    <row r="182" spans="1:5" ht="47.25" x14ac:dyDescent="0.25">
      <c r="A182" s="15" t="s">
        <v>336</v>
      </c>
      <c r="B182" s="5" t="s">
        <v>337</v>
      </c>
      <c r="C182" s="6">
        <v>30964.5</v>
      </c>
      <c r="D182" s="6">
        <v>8537.9054199999991</v>
      </c>
      <c r="E182" s="22">
        <f t="shared" si="6"/>
        <v>27.573206155436058</v>
      </c>
    </row>
    <row r="183" spans="1:5" ht="31.5" x14ac:dyDescent="0.25">
      <c r="A183" s="15" t="s">
        <v>338</v>
      </c>
      <c r="B183" s="5" t="s">
        <v>339</v>
      </c>
      <c r="C183" s="6">
        <v>5700</v>
      </c>
      <c r="D183" s="6"/>
      <c r="E183" s="22" t="str">
        <f t="shared" si="6"/>
        <v>0,0</v>
      </c>
    </row>
    <row r="184" spans="1:5" ht="31.5" x14ac:dyDescent="0.25">
      <c r="A184" s="15" t="s">
        <v>340</v>
      </c>
      <c r="B184" s="5" t="s">
        <v>341</v>
      </c>
      <c r="C184" s="6">
        <v>15000</v>
      </c>
      <c r="D184" s="6"/>
      <c r="E184" s="22" t="str">
        <f t="shared" si="6"/>
        <v>0,0</v>
      </c>
    </row>
    <row r="185" spans="1:5" ht="63" x14ac:dyDescent="0.25">
      <c r="A185" s="15" t="s">
        <v>342</v>
      </c>
      <c r="B185" s="5" t="s">
        <v>343</v>
      </c>
      <c r="C185" s="6">
        <v>57.1</v>
      </c>
      <c r="D185" s="6">
        <v>56.037300000000002</v>
      </c>
      <c r="E185" s="22">
        <f t="shared" si="6"/>
        <v>98.138879159369523</v>
      </c>
    </row>
    <row r="186" spans="1:5" ht="63" x14ac:dyDescent="0.25">
      <c r="A186" s="15" t="s">
        <v>344</v>
      </c>
      <c r="B186" s="5" t="s">
        <v>345</v>
      </c>
      <c r="C186" s="6">
        <v>405504.4</v>
      </c>
      <c r="D186" s="6"/>
      <c r="E186" s="22" t="str">
        <f t="shared" si="6"/>
        <v>0,0</v>
      </c>
    </row>
    <row r="187" spans="1:5" ht="15.75" x14ac:dyDescent="0.25">
      <c r="A187" s="16" t="s">
        <v>346</v>
      </c>
      <c r="B187" s="17" t="s">
        <v>450</v>
      </c>
      <c r="C187" s="18">
        <v>757145.27589000005</v>
      </c>
      <c r="D187" s="18">
        <v>128832.23282</v>
      </c>
      <c r="E187" s="24">
        <f t="shared" si="6"/>
        <v>17.015523562312641</v>
      </c>
    </row>
    <row r="188" spans="1:5" ht="31.5" x14ac:dyDescent="0.25">
      <c r="A188" s="11" t="s">
        <v>347</v>
      </c>
      <c r="B188" s="12" t="s">
        <v>348</v>
      </c>
      <c r="C188" s="13">
        <v>757145.27589000005</v>
      </c>
      <c r="D188" s="13">
        <v>128832.23282</v>
      </c>
      <c r="E188" s="26">
        <f t="shared" si="6"/>
        <v>17.015523562312641</v>
      </c>
    </row>
    <row r="189" spans="1:5" ht="94.5" x14ac:dyDescent="0.25">
      <c r="A189" s="15" t="s">
        <v>349</v>
      </c>
      <c r="B189" s="5" t="s">
        <v>350</v>
      </c>
      <c r="C189" s="6">
        <v>564158.06588999997</v>
      </c>
      <c r="D189" s="6">
        <v>128832.23282</v>
      </c>
      <c r="E189" s="22">
        <f t="shared" si="6"/>
        <v>22.836194430147494</v>
      </c>
    </row>
    <row r="190" spans="1:5" ht="63" x14ac:dyDescent="0.25">
      <c r="A190" s="15" t="s">
        <v>351</v>
      </c>
      <c r="B190" s="5" t="s">
        <v>352</v>
      </c>
      <c r="C190" s="6">
        <v>192987.21</v>
      </c>
      <c r="D190" s="6"/>
      <c r="E190" s="22" t="str">
        <f t="shared" si="6"/>
        <v>0,0</v>
      </c>
    </row>
    <row r="191" spans="1:5" ht="15.75" x14ac:dyDescent="0.25">
      <c r="A191" s="16" t="s">
        <v>353</v>
      </c>
      <c r="B191" s="17" t="s">
        <v>451</v>
      </c>
      <c r="C191" s="18">
        <v>9803816.3190000001</v>
      </c>
      <c r="D191" s="18">
        <v>1782512.058</v>
      </c>
      <c r="E191" s="24">
        <f t="shared" si="6"/>
        <v>18.181818181818183</v>
      </c>
    </row>
    <row r="192" spans="1:5" ht="15.75" x14ac:dyDescent="0.25">
      <c r="A192" s="15" t="s">
        <v>354</v>
      </c>
      <c r="B192" s="5" t="s">
        <v>355</v>
      </c>
      <c r="C192" s="6">
        <v>9803816.3190000001</v>
      </c>
      <c r="D192" s="6">
        <v>1782512.058</v>
      </c>
      <c r="E192" s="22">
        <f t="shared" si="6"/>
        <v>18.181818181818183</v>
      </c>
    </row>
    <row r="193" spans="1:5" ht="47.25" x14ac:dyDescent="0.25">
      <c r="A193" s="16" t="s">
        <v>356</v>
      </c>
      <c r="B193" s="17" t="s">
        <v>452</v>
      </c>
      <c r="C193" s="18"/>
      <c r="D193" s="18">
        <v>329718.21425000002</v>
      </c>
      <c r="E193" s="24" t="str">
        <f t="shared" si="6"/>
        <v/>
      </c>
    </row>
    <row r="194" spans="1:5" ht="78.75" x14ac:dyDescent="0.25">
      <c r="A194" s="11" t="s">
        <v>357</v>
      </c>
      <c r="B194" s="12" t="s">
        <v>358</v>
      </c>
      <c r="C194" s="13"/>
      <c r="D194" s="13">
        <v>329718.21425000002</v>
      </c>
      <c r="E194" s="26" t="str">
        <f t="shared" si="6"/>
        <v/>
      </c>
    </row>
    <row r="195" spans="1:5" ht="31.5" x14ac:dyDescent="0.25">
      <c r="A195" s="15" t="s">
        <v>359</v>
      </c>
      <c r="B195" s="5" t="s">
        <v>360</v>
      </c>
      <c r="C195" s="6"/>
      <c r="D195" s="6">
        <v>1712.7298000000001</v>
      </c>
      <c r="E195" s="22" t="str">
        <f t="shared" si="6"/>
        <v/>
      </c>
    </row>
    <row r="196" spans="1:5" ht="31.5" x14ac:dyDescent="0.25">
      <c r="A196" s="15" t="s">
        <v>361</v>
      </c>
      <c r="B196" s="5" t="s">
        <v>362</v>
      </c>
      <c r="C196" s="6"/>
      <c r="D196" s="6">
        <v>36.451999999999998</v>
      </c>
      <c r="E196" s="22" t="str">
        <f t="shared" si="6"/>
        <v/>
      </c>
    </row>
    <row r="197" spans="1:5" ht="31.5" x14ac:dyDescent="0.25">
      <c r="A197" s="15" t="s">
        <v>363</v>
      </c>
      <c r="B197" s="5" t="s">
        <v>364</v>
      </c>
      <c r="C197" s="6"/>
      <c r="D197" s="6">
        <v>308574.58317</v>
      </c>
      <c r="E197" s="22" t="str">
        <f t="shared" si="6"/>
        <v/>
      </c>
    </row>
    <row r="198" spans="1:5" ht="78.75" x14ac:dyDescent="0.25">
      <c r="A198" s="15" t="s">
        <v>365</v>
      </c>
      <c r="B198" s="5" t="s">
        <v>366</v>
      </c>
      <c r="C198" s="6"/>
      <c r="D198" s="6">
        <v>32.582299999999996</v>
      </c>
      <c r="E198" s="22" t="str">
        <f t="shared" si="6"/>
        <v/>
      </c>
    </row>
    <row r="199" spans="1:5" ht="78.75" x14ac:dyDescent="0.25">
      <c r="A199" s="15" t="s">
        <v>367</v>
      </c>
      <c r="B199" s="5" t="s">
        <v>368</v>
      </c>
      <c r="C199" s="6"/>
      <c r="D199" s="6">
        <v>10.058909999999999</v>
      </c>
      <c r="E199" s="22" t="str">
        <f t="shared" si="6"/>
        <v/>
      </c>
    </row>
    <row r="200" spans="1:5" ht="63" x14ac:dyDescent="0.25">
      <c r="A200" s="15" t="s">
        <v>369</v>
      </c>
      <c r="B200" s="5" t="s">
        <v>370</v>
      </c>
      <c r="C200" s="6"/>
      <c r="D200" s="6">
        <v>1.0000000000000001E-5</v>
      </c>
      <c r="E200" s="22" t="str">
        <f t="shared" si="6"/>
        <v/>
      </c>
    </row>
    <row r="201" spans="1:5" ht="63" x14ac:dyDescent="0.25">
      <c r="A201" s="15" t="s">
        <v>371</v>
      </c>
      <c r="B201" s="5" t="s">
        <v>372</v>
      </c>
      <c r="C201" s="6"/>
      <c r="D201" s="6">
        <v>14.31833</v>
      </c>
      <c r="E201" s="22" t="str">
        <f t="shared" si="6"/>
        <v/>
      </c>
    </row>
    <row r="202" spans="1:5" ht="63" x14ac:dyDescent="0.25">
      <c r="A202" s="15" t="s">
        <v>373</v>
      </c>
      <c r="B202" s="5" t="s">
        <v>374</v>
      </c>
      <c r="C202" s="6"/>
      <c r="D202" s="6">
        <v>51.235840000000003</v>
      </c>
      <c r="E202" s="22" t="str">
        <f t="shared" si="6"/>
        <v/>
      </c>
    </row>
    <row r="203" spans="1:5" ht="47.25" x14ac:dyDescent="0.25">
      <c r="A203" s="15" t="s">
        <v>375</v>
      </c>
      <c r="B203" s="5" t="s">
        <v>376</v>
      </c>
      <c r="C203" s="6"/>
      <c r="D203" s="6">
        <v>19286.25389</v>
      </c>
      <c r="E203" s="22" t="str">
        <f t="shared" si="6"/>
        <v/>
      </c>
    </row>
    <row r="204" spans="1:5" ht="31.5" x14ac:dyDescent="0.25">
      <c r="A204" s="16" t="s">
        <v>377</v>
      </c>
      <c r="B204" s="17" t="s">
        <v>453</v>
      </c>
      <c r="C204" s="18">
        <v>-23167.07849</v>
      </c>
      <c r="D204" s="18">
        <v>-29030.0589</v>
      </c>
      <c r="E204" s="24">
        <f t="shared" si="6"/>
        <v>125.30737923010335</v>
      </c>
    </row>
    <row r="205" spans="1:5" ht="47.25" x14ac:dyDescent="0.25">
      <c r="A205" s="11" t="s">
        <v>378</v>
      </c>
      <c r="B205" s="12" t="s">
        <v>379</v>
      </c>
      <c r="C205" s="13">
        <v>-23167.07849</v>
      </c>
      <c r="D205" s="13">
        <v>-29030.0589</v>
      </c>
      <c r="E205" s="26">
        <f t="shared" si="6"/>
        <v>125.30737923010335</v>
      </c>
    </row>
    <row r="206" spans="1:5" ht="31.5" x14ac:dyDescent="0.25">
      <c r="A206" s="15" t="s">
        <v>380</v>
      </c>
      <c r="B206" s="5" t="s">
        <v>381</v>
      </c>
      <c r="C206" s="6">
        <v>-181.18799999999999</v>
      </c>
      <c r="D206" s="6">
        <v>-560.95870000000002</v>
      </c>
      <c r="E206" s="22" t="s">
        <v>463</v>
      </c>
    </row>
    <row r="207" spans="1:5" ht="78.75" x14ac:dyDescent="0.25">
      <c r="A207" s="15" t="s">
        <v>382</v>
      </c>
      <c r="B207" s="5" t="s">
        <v>383</v>
      </c>
      <c r="C207" s="6"/>
      <c r="D207" s="6">
        <v>-29.7</v>
      </c>
      <c r="E207" s="22" t="str">
        <f>IF(AND(D207="",C207&lt;&gt;""),"0,0",(IF(C207="","",(D207/C207)*100)))</f>
        <v/>
      </c>
    </row>
    <row r="208" spans="1:5" ht="47.25" x14ac:dyDescent="0.25">
      <c r="A208" s="15" t="s">
        <v>384</v>
      </c>
      <c r="B208" s="5" t="s">
        <v>385</v>
      </c>
      <c r="C208" s="6"/>
      <c r="D208" s="6">
        <v>-0.50300999999999996</v>
      </c>
      <c r="E208" s="22" t="str">
        <f>IF(AND(D208="",C208&lt;&gt;""),"0,0",(IF(C208="","",(D208/C208)*100)))</f>
        <v/>
      </c>
    </row>
    <row r="209" spans="1:5" ht="47.25" x14ac:dyDescent="0.25">
      <c r="A209" s="15" t="s">
        <v>386</v>
      </c>
      <c r="B209" s="5" t="s">
        <v>387</v>
      </c>
      <c r="C209" s="6"/>
      <c r="D209" s="6">
        <v>-136.02073999999999</v>
      </c>
      <c r="E209" s="22" t="str">
        <f>IF(AND(D209="",C209&lt;&gt;""),"0,0",(IF(C209="","",(D209/C209)*100)))</f>
        <v/>
      </c>
    </row>
    <row r="210" spans="1:5" ht="63" x14ac:dyDescent="0.25">
      <c r="A210" s="15" t="s">
        <v>388</v>
      </c>
      <c r="B210" s="5" t="s">
        <v>389</v>
      </c>
      <c r="C210" s="6"/>
      <c r="D210" s="6">
        <v>-1.0000000000000001E-5</v>
      </c>
      <c r="E210" s="22" t="str">
        <f>IF(AND(D210="",C210&lt;&gt;""),"0,0",(IF(C210="","",(D210/C210)*100)))</f>
        <v/>
      </c>
    </row>
    <row r="211" spans="1:5" ht="31.5" x14ac:dyDescent="0.25">
      <c r="A211" s="15" t="s">
        <v>390</v>
      </c>
      <c r="B211" s="5" t="s">
        <v>391</v>
      </c>
      <c r="C211" s="6">
        <v>-0.12783</v>
      </c>
      <c r="D211" s="6">
        <v>-32.710129999999999</v>
      </c>
      <c r="E211" s="22" t="s">
        <v>464</v>
      </c>
    </row>
    <row r="212" spans="1:5" ht="47.25" x14ac:dyDescent="0.25">
      <c r="A212" s="15" t="s">
        <v>392</v>
      </c>
      <c r="B212" s="5" t="s">
        <v>393</v>
      </c>
      <c r="C212" s="6"/>
      <c r="D212" s="6">
        <v>-207.1413</v>
      </c>
      <c r="E212" s="22" t="str">
        <f>IF(AND(D212="",C212&lt;&gt;""),"0,0",(IF(C212="","",(D212/C212)*100)))</f>
        <v/>
      </c>
    </row>
    <row r="213" spans="1:5" ht="63" x14ac:dyDescent="0.25">
      <c r="A213" s="15" t="s">
        <v>394</v>
      </c>
      <c r="B213" s="5" t="s">
        <v>395</v>
      </c>
      <c r="C213" s="6">
        <v>-885.13081</v>
      </c>
      <c r="D213" s="6">
        <v>-951.14842999999996</v>
      </c>
      <c r="E213" s="22">
        <f>IF(AND(D213="",C213&lt;&gt;""),"0,0",(IF(C213="","",(D213/C213)*100)))</f>
        <v>107.45851565148885</v>
      </c>
    </row>
    <row r="214" spans="1:5" ht="47.25" x14ac:dyDescent="0.25">
      <c r="A214" s="15" t="s">
        <v>396</v>
      </c>
      <c r="B214" s="5" t="s">
        <v>397</v>
      </c>
      <c r="C214" s="6">
        <v>-2.72668</v>
      </c>
      <c r="D214" s="6">
        <v>-22.619900000000001</v>
      </c>
      <c r="E214" s="22" t="s">
        <v>465</v>
      </c>
    </row>
    <row r="215" spans="1:5" ht="31.5" x14ac:dyDescent="0.25">
      <c r="A215" s="15" t="s">
        <v>398</v>
      </c>
      <c r="B215" s="5" t="s">
        <v>399</v>
      </c>
      <c r="C215" s="6">
        <v>-158.66535999999999</v>
      </c>
      <c r="D215" s="6"/>
      <c r="E215" s="22" t="str">
        <f>IF(AND(D215="",C215&lt;&gt;""),"0,0",(IF(C215="","",(D215/C215)*100)))</f>
        <v>0,0</v>
      </c>
    </row>
    <row r="216" spans="1:5" ht="47.25" x14ac:dyDescent="0.25">
      <c r="A216" s="15" t="s">
        <v>400</v>
      </c>
      <c r="B216" s="5" t="s">
        <v>401</v>
      </c>
      <c r="C216" s="6"/>
      <c r="D216" s="6">
        <v>-158.66535999999999</v>
      </c>
      <c r="E216" s="22" t="str">
        <f>IF(AND(D216="",C216&lt;&gt;""),"0,0",(IF(C216="","",(D216/C216)*100)))</f>
        <v/>
      </c>
    </row>
    <row r="217" spans="1:5" ht="47.25" x14ac:dyDescent="0.25">
      <c r="A217" s="15" t="s">
        <v>402</v>
      </c>
      <c r="B217" s="5" t="s">
        <v>403</v>
      </c>
      <c r="C217" s="6">
        <v>-5.1479999999999997</v>
      </c>
      <c r="D217" s="6">
        <v>-5.1479999999999997</v>
      </c>
      <c r="E217" s="22">
        <f>IF(AND(D217="",C217&lt;&gt;""),"0,0",(IF(C217="","",(D217/C217)*100)))</f>
        <v>100</v>
      </c>
    </row>
    <row r="218" spans="1:5" ht="31.5" x14ac:dyDescent="0.25">
      <c r="A218" s="15" t="s">
        <v>404</v>
      </c>
      <c r="B218" s="5" t="s">
        <v>405</v>
      </c>
      <c r="C218" s="6"/>
      <c r="D218" s="6">
        <v>-0.46289999999999998</v>
      </c>
      <c r="E218" s="22" t="str">
        <f>IF(AND(D218="",C218&lt;&gt;""),"0,0",(IF(C218="","",(D218/C218)*100)))</f>
        <v/>
      </c>
    </row>
    <row r="219" spans="1:5" ht="63" x14ac:dyDescent="0.25">
      <c r="A219" s="15" t="s">
        <v>406</v>
      </c>
      <c r="B219" s="5" t="s">
        <v>407</v>
      </c>
      <c r="C219" s="6">
        <v>-0.75092999999999999</v>
      </c>
      <c r="D219" s="6">
        <v>-29.891649999999998</v>
      </c>
      <c r="E219" s="22" t="s">
        <v>466</v>
      </c>
    </row>
    <row r="220" spans="1:5" ht="31.5" x14ac:dyDescent="0.25">
      <c r="A220" s="15" t="s">
        <v>408</v>
      </c>
      <c r="B220" s="5" t="s">
        <v>409</v>
      </c>
      <c r="C220" s="6">
        <v>-16.793230000000001</v>
      </c>
      <c r="D220" s="6">
        <v>-193.34575000000001</v>
      </c>
      <c r="E220" s="22" t="s">
        <v>467</v>
      </c>
    </row>
    <row r="221" spans="1:5" ht="94.5" x14ac:dyDescent="0.25">
      <c r="A221" s="15" t="s">
        <v>410</v>
      </c>
      <c r="B221" s="5" t="s">
        <v>411</v>
      </c>
      <c r="C221" s="6">
        <v>-2.3462200000000002</v>
      </c>
      <c r="D221" s="6">
        <v>-2.97722</v>
      </c>
      <c r="E221" s="22">
        <f>IF(AND(D221="",C221&lt;&gt;""),"0,0",(IF(C221="","",(D221/C221)*100)))</f>
        <v>126.89432363546469</v>
      </c>
    </row>
    <row r="222" spans="1:5" ht="63" x14ac:dyDescent="0.25">
      <c r="A222" s="15" t="s">
        <v>412</v>
      </c>
      <c r="B222" s="5" t="s">
        <v>413</v>
      </c>
      <c r="C222" s="6">
        <v>-1.86632</v>
      </c>
      <c r="D222" s="6">
        <v>-371.23961000000003</v>
      </c>
      <c r="E222" s="22" t="s">
        <v>468</v>
      </c>
    </row>
    <row r="223" spans="1:5" ht="110.25" x14ac:dyDescent="0.25">
      <c r="A223" s="15" t="s">
        <v>414</v>
      </c>
      <c r="B223" s="5" t="s">
        <v>415</v>
      </c>
      <c r="C223" s="6"/>
      <c r="D223" s="6">
        <v>-237.65799999999999</v>
      </c>
      <c r="E223" s="22" t="str">
        <f>IF(AND(D223="",C223&lt;&gt;""),"0,0",(IF(C223="","",(D223/C223)*100)))</f>
        <v/>
      </c>
    </row>
    <row r="224" spans="1:5" ht="47.25" x14ac:dyDescent="0.25">
      <c r="A224" s="15" t="s">
        <v>416</v>
      </c>
      <c r="B224" s="5" t="s">
        <v>417</v>
      </c>
      <c r="C224" s="6"/>
      <c r="D224" s="6">
        <v>-203.35833</v>
      </c>
      <c r="E224" s="22" t="str">
        <f>IF(AND(D224="",C224&lt;&gt;""),"0,0",(IF(C224="","",(D224/C224)*100)))</f>
        <v/>
      </c>
    </row>
    <row r="225" spans="1:5" ht="15.75" x14ac:dyDescent="0.25">
      <c r="A225" s="15" t="s">
        <v>418</v>
      </c>
      <c r="B225" s="5" t="s">
        <v>419</v>
      </c>
      <c r="C225" s="6">
        <v>-63.52599</v>
      </c>
      <c r="D225" s="6">
        <v>-145.95085</v>
      </c>
      <c r="E225" s="22" t="s">
        <v>469</v>
      </c>
    </row>
    <row r="226" spans="1:5" ht="47.25" x14ac:dyDescent="0.25">
      <c r="A226" s="15" t="s">
        <v>420</v>
      </c>
      <c r="B226" s="5" t="s">
        <v>421</v>
      </c>
      <c r="C226" s="6">
        <v>-0.75844</v>
      </c>
      <c r="D226" s="6">
        <v>-0.75844</v>
      </c>
      <c r="E226" s="22">
        <f>IF(AND(D226="",C226&lt;&gt;""),"0,0",(IF(C226="","",(D226/C226)*100)))</f>
        <v>100</v>
      </c>
    </row>
    <row r="227" spans="1:5" ht="63" x14ac:dyDescent="0.25">
      <c r="A227" s="15" t="s">
        <v>422</v>
      </c>
      <c r="B227" s="5" t="s">
        <v>423</v>
      </c>
      <c r="C227" s="6">
        <v>-318.06466999999998</v>
      </c>
      <c r="D227" s="6">
        <v>-411.56403</v>
      </c>
      <c r="E227" s="22">
        <f>IF(AND(D227="",C227&lt;&gt;""),"0,0",(IF(C227="","",(D227/C227)*100)))</f>
        <v>129.39633628595089</v>
      </c>
    </row>
    <row r="228" spans="1:5" ht="63" x14ac:dyDescent="0.25">
      <c r="A228" s="15" t="s">
        <v>424</v>
      </c>
      <c r="B228" s="5" t="s">
        <v>425</v>
      </c>
      <c r="C228" s="6">
        <v>-441.08825000000002</v>
      </c>
      <c r="D228" s="6">
        <v>-2010.10743</v>
      </c>
      <c r="E228" s="22" t="s">
        <v>470</v>
      </c>
    </row>
    <row r="229" spans="1:5" ht="94.5" x14ac:dyDescent="0.25">
      <c r="A229" s="15" t="s">
        <v>426</v>
      </c>
      <c r="B229" s="5" t="s">
        <v>427</v>
      </c>
      <c r="C229" s="6">
        <v>-6615.5379199999998</v>
      </c>
      <c r="D229" s="6">
        <v>-6615.5379199999998</v>
      </c>
      <c r="E229" s="22">
        <f t="shared" ref="E229:E234" si="7">IF(AND(D229="",C229&lt;&gt;""),"0,0",(IF(C229="","",(D229/C229)*100)))</f>
        <v>100</v>
      </c>
    </row>
    <row r="230" spans="1:5" ht="94.5" x14ac:dyDescent="0.25">
      <c r="A230" s="15" t="s">
        <v>428</v>
      </c>
      <c r="B230" s="5" t="s">
        <v>429</v>
      </c>
      <c r="C230" s="6">
        <v>-8821.2102300000006</v>
      </c>
      <c r="D230" s="6">
        <v>-8821.2102300000006</v>
      </c>
      <c r="E230" s="22">
        <f t="shared" si="7"/>
        <v>100</v>
      </c>
    </row>
    <row r="231" spans="1:5" ht="141.75" x14ac:dyDescent="0.25">
      <c r="A231" s="15" t="s">
        <v>430</v>
      </c>
      <c r="B231" s="5" t="s">
        <v>431</v>
      </c>
      <c r="C231" s="6">
        <v>-5652.1496100000004</v>
      </c>
      <c r="D231" s="6">
        <v>-5652.1496100000004</v>
      </c>
      <c r="E231" s="22">
        <f t="shared" si="7"/>
        <v>100</v>
      </c>
    </row>
    <row r="232" spans="1:5" ht="47.25" x14ac:dyDescent="0.25">
      <c r="A232" s="15" t="s">
        <v>432</v>
      </c>
      <c r="B232" s="5" t="s">
        <v>433</v>
      </c>
      <c r="C232" s="6"/>
      <c r="D232" s="6">
        <v>-26.188559999999999</v>
      </c>
      <c r="E232" s="22" t="str">
        <f t="shared" si="7"/>
        <v/>
      </c>
    </row>
    <row r="233" spans="1:5" ht="47.25" x14ac:dyDescent="0.25">
      <c r="A233" s="15" t="s">
        <v>434</v>
      </c>
      <c r="B233" s="5" t="s">
        <v>435</v>
      </c>
      <c r="C233" s="6"/>
      <c r="D233" s="6">
        <v>-2203.04279</v>
      </c>
      <c r="E233" s="22" t="str">
        <f t="shared" si="7"/>
        <v/>
      </c>
    </row>
    <row r="234" spans="1:5" ht="15.75" x14ac:dyDescent="0.25">
      <c r="A234" s="8"/>
      <c r="B234" s="9" t="s">
        <v>436</v>
      </c>
      <c r="C234" s="10">
        <v>93164452.251399994</v>
      </c>
      <c r="D234" s="10">
        <v>20846888.671410002</v>
      </c>
      <c r="E234" s="25">
        <f t="shared" si="7"/>
        <v>22.376440978964414</v>
      </c>
    </row>
    <row r="235" spans="1:5" s="7" customFormat="1" ht="15.75" x14ac:dyDescent="0.25">
      <c r="A235" s="4"/>
      <c r="B235" s="5"/>
      <c r="C235" s="6"/>
      <c r="D235" s="6"/>
      <c r="E235" s="22"/>
    </row>
    <row r="236" spans="1:5" x14ac:dyDescent="0.25">
      <c r="E236" s="23"/>
    </row>
    <row r="237" spans="1:5" x14ac:dyDescent="0.25">
      <c r="E237" s="23"/>
    </row>
  </sheetData>
  <mergeCells count="3">
    <mergeCell ref="A3:E3"/>
    <mergeCell ref="A6:E6"/>
    <mergeCell ref="A4:E4"/>
  </mergeCells>
  <pageMargins left="0.55118110236220474" right="0.15748031496062992" top="0.35" bottom="0.31496062992125984" header="0.19685039370078741" footer="0.19685039370078741"/>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Приложение 4</vt:lpstr>
      <vt:lpstr>Date</vt:lpstr>
      <vt:lpstr>Year</vt:lpstr>
      <vt:lpstr>'Приложение 4'!Заголовки_для_печати</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2021-05-17T05:56:06Z</dcterms:modified>
</cp:coreProperties>
</file>